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rv\HES\Obmen\Экономика\ИПР\ИПР 2027\УНЦ\"/>
    </mc:Choice>
  </mc:AlternateContent>
  <xr:revisionPtr revIDLastSave="0" documentId="13_ncr:1_{AE43DF62-3E63-48E5-88E6-B474F8F5E5D7}" xr6:coauthVersionLast="47" xr6:coauthVersionMax="47" xr10:uidLastSave="{00000000-0000-0000-0000-000000000000}"/>
  <bookViews>
    <workbookView xWindow="28680" yWindow="-120" windowWidth="29040" windowHeight="15840" firstSheet="1" activeTab="6" xr2:uid="{00000000-000D-0000-FFFF-FFFF00000000}"/>
  </bookViews>
  <sheets>
    <sheet name="2КЛ 6кВ Энергомаш-555" sheetId="1" r:id="rId1"/>
    <sheet name="КТП Остон" sheetId="2" r:id="rId2"/>
    <sheet name="БКТП 2х1600" sheetId="3" r:id="rId3"/>
    <sheet name="АСДУЭ" sheetId="4" r:id="rId4"/>
    <sheet name="ВЛ-0,4кВ Флотская-Верхнебазовая" sheetId="5" r:id="rId5"/>
    <sheet name="ВЛ-0,4кВ Каменногорская" sheetId="6" r:id="rId6"/>
    <sheet name="ВЛ-0,4кВ Партизанская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0" i="7" l="1"/>
  <c r="I19" i="7"/>
  <c r="I18" i="7"/>
  <c r="J16" i="7"/>
  <c r="J15" i="7"/>
  <c r="J18" i="7" s="1"/>
  <c r="J21" i="7" s="1"/>
  <c r="I15" i="7"/>
  <c r="I16" i="7" s="1"/>
  <c r="I21" i="7" l="1"/>
  <c r="I22" i="7" s="1"/>
  <c r="I20" i="6"/>
  <c r="I19" i="6"/>
  <c r="J18" i="6"/>
  <c r="J21" i="6" s="1"/>
  <c r="I18" i="6"/>
  <c r="J15" i="6"/>
  <c r="J16" i="6" s="1"/>
  <c r="I15" i="6"/>
  <c r="I16" i="6" s="1"/>
  <c r="I22" i="5"/>
  <c r="J21" i="5"/>
  <c r="I21" i="5"/>
  <c r="J16" i="5"/>
  <c r="I16" i="5"/>
  <c r="I21" i="6" l="1"/>
  <c r="I22" i="6" s="1"/>
  <c r="I20" i="5"/>
  <c r="I19" i="5"/>
  <c r="I18" i="5"/>
  <c r="I15" i="5"/>
  <c r="J15" i="5"/>
  <c r="J18" i="5" s="1"/>
  <c r="I21" i="4"/>
  <c r="I20" i="4"/>
  <c r="I19" i="4"/>
  <c r="I18" i="4"/>
  <c r="F17" i="4"/>
  <c r="I17" i="4" s="1"/>
  <c r="I14" i="4"/>
  <c r="I15" i="4" s="1"/>
  <c r="I14" i="3" l="1"/>
  <c r="I15" i="3" s="1"/>
  <c r="I16" i="3" s="1"/>
  <c r="J15" i="3"/>
  <c r="J16" i="3" s="1"/>
  <c r="J16" i="2"/>
  <c r="I16" i="2"/>
  <c r="J15" i="2"/>
  <c r="I15" i="2"/>
  <c r="I14" i="2"/>
  <c r="J20" i="1" l="1"/>
  <c r="I20" i="1"/>
  <c r="J19" i="1"/>
  <c r="I19" i="1"/>
  <c r="J16" i="1"/>
  <c r="I18" i="1" l="1"/>
  <c r="I15" i="1"/>
  <c r="I14" i="1"/>
  <c r="I16" i="1" l="1"/>
</calcChain>
</file>

<file path=xl/sharedStrings.xml><?xml version="1.0" encoding="utf-8"?>
<sst xmlns="http://schemas.openxmlformats.org/spreadsheetml/2006/main" count="256" uniqueCount="82">
  <si>
    <t>№ п/п</t>
  </si>
  <si>
    <t>Наименование расценки.</t>
  </si>
  <si>
    <t>Номер расценки.</t>
  </si>
  <si>
    <t>Измеритель.</t>
  </si>
  <si>
    <t>Количество.</t>
  </si>
  <si>
    <t>Норматив цены. Тыс. руб без НДС</t>
  </si>
  <si>
    <t>Коэф. Пересчета Ц2</t>
  </si>
  <si>
    <t>УНЦ выполнения специального перехода кабельной линии методом ГНБ (тыс. руб.)</t>
  </si>
  <si>
    <t>Н1-01-1..4</t>
  </si>
  <si>
    <t>1 км</t>
  </si>
  <si>
    <t>УНЦ Затраты на проектно-изыскательские работы по КЛ (тыс. руб.)</t>
  </si>
  <si>
    <t>П5-01</t>
  </si>
  <si>
    <t>1 км.</t>
  </si>
  <si>
    <t>УНЦ на восстановление дорожного покрытия при прокладке кабельной линии. Проезжая часть</t>
  </si>
  <si>
    <t>Б4-02</t>
  </si>
  <si>
    <t>1м2</t>
  </si>
  <si>
    <t>Всего</t>
  </si>
  <si>
    <t>Таблица №1</t>
  </si>
  <si>
    <t>Наименование мероприятия:</t>
  </si>
  <si>
    <t>Год реализации проекта:</t>
  </si>
  <si>
    <t>год</t>
  </si>
  <si>
    <t>Необходимый состав работ для реализации мероприятия:</t>
  </si>
  <si>
    <t>Строительство 2 КЛ 6кВ от ПС 110/6кВ "Энергомаш" до ТП-555</t>
  </si>
  <si>
    <t>Прокладка двух КЛ 6кВ ААБл-6 3х240мм2 в траншее методом горизонтально направленного бурения.</t>
  </si>
  <si>
    <r>
      <t>Определение стоимости мероприятия ивестиционной программы ООО "Трансэнерго"  на 2027 г.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в соответствии с укрупненными нормативами цены типовых технологических решений капитального строительства объектов электроэнергетики в части объектов электросетевого хозяйства, утвержденными в соответствии с 
приказом Министерством энергетики Российской Федерации № 131 от 26.02.2024г.</t>
    </r>
  </si>
  <si>
    <t>ИТОГО по мероприятию:</t>
  </si>
  <si>
    <t>Стоимость мероприятия в ценах
на 01.01.2023г., 
тыс. руб 
(без НДС)</t>
  </si>
  <si>
    <t>Стоимость мероприятия в ценах прогнозного периода</t>
  </si>
  <si>
    <t>Всего:</t>
  </si>
  <si>
    <t>1. Строительство 2 кабельных линий 6кВ методом ГНБ</t>
  </si>
  <si>
    <t>2. Восстановление дорожного покрытия</t>
  </si>
  <si>
    <t>Укрупненные нормативы цены типовых технологических решений капитального строительства объектов электроэнергетики в части объектов электросетевого хозяйства
(УНЦ) рассчитаны в ценах по состоянию на 01.01.2023г. и приведены без учета налога на добавленную стоимость, уплаты земельного налога и налога на имущество организации, поэтому для определения стоимости мероприятия в ценах прогнозного периода применен ИПЦ</t>
  </si>
  <si>
    <t>Таблица №2</t>
  </si>
  <si>
    <t>Строительство КТП 10/0,4кВ 630кВА снт Остон</t>
  </si>
  <si>
    <t>Строительство КТП 10/0,4кВ 630кВА</t>
  </si>
  <si>
    <t>УНЦ КТП киоскового типа 6 - 20 кВ (тыс. руб.)</t>
  </si>
  <si>
    <t>Э1-08-1..2</t>
  </si>
  <si>
    <t>1 ед.</t>
  </si>
  <si>
    <t>Коэф. Пересчета Ц1</t>
  </si>
  <si>
    <t>УНЦ КТП блочного типа (бетонные, сэндвич-панели) 6 - 20 кВ (тыс. руб.)</t>
  </si>
  <si>
    <t>Э3-11-1..2</t>
  </si>
  <si>
    <t>Строительство БКТП 2х1600кВА по адресу г. Хабаровск, переулок Полярный - переулок Резервный</t>
  </si>
  <si>
    <t>Строительство БКТП 2х1600кВА</t>
  </si>
  <si>
    <t>Создание АСДУЭ с размещением оборудования в ЦРП 
ул. Руднева 80, ЦРП 179 СРЗ, РП-1 ул. Портовая-1</t>
  </si>
  <si>
    <t>1. ИВКЭ (информационно вычеслительный комплекс электроустановки)</t>
  </si>
  <si>
    <t xml:space="preserve">УНЦ ИВКЭ </t>
  </si>
  <si>
    <t>А2-01</t>
  </si>
  <si>
    <t>2. АСУТП (автоматизированная система управления технологическими процессами)</t>
  </si>
  <si>
    <t>УНЦ АСУТП присоединения 6 - 20 кВ</t>
  </si>
  <si>
    <t>А4-01</t>
  </si>
  <si>
    <t xml:space="preserve">УНЦ систем АСУ ТП и ТМ. Шкаф сетевой коммутации с четырьмя коммутаторами и двумя серверами системы </t>
  </si>
  <si>
    <t>А5-04</t>
  </si>
  <si>
    <t>АРМ оперативного персонала</t>
  </si>
  <si>
    <t>А5-07</t>
  </si>
  <si>
    <t>Таблица №3</t>
  </si>
  <si>
    <t>Таблица №4</t>
  </si>
  <si>
    <t>Таблица №5</t>
  </si>
  <si>
    <t>Норматив цены.</t>
  </si>
  <si>
    <t>Коэф. Перехода Ц2</t>
  </si>
  <si>
    <t>Всего (тыс. руб)</t>
  </si>
  <si>
    <t>1.</t>
  </si>
  <si>
    <t>УНЦ на демонтаж ВЛ 0,4 - 750 кВ</t>
  </si>
  <si>
    <t>М2-01-1..2</t>
  </si>
  <si>
    <t>2.</t>
  </si>
  <si>
    <t>УНЦ ВЛ 0,4 - 750 кВ на строительно-монтажные работы без опор и провода ( тыс. руб.)</t>
  </si>
  <si>
    <t>Л1-01-1..4</t>
  </si>
  <si>
    <t>3.</t>
  </si>
  <si>
    <t>УНЦ ВЛ 0,4 - 750 кВ на строительно-монтажные работы без опор и провода (тыс. руб.)</t>
  </si>
  <si>
    <t>Л2-01-1..4</t>
  </si>
  <si>
    <t>1 т опор</t>
  </si>
  <si>
    <t>4.</t>
  </si>
  <si>
    <t>УНЦ провода СИП ВЛ 0,4-35 кВ (тысч. Руб.)</t>
  </si>
  <si>
    <t>Л7-05 – 1..4</t>
  </si>
  <si>
    <t>Реконструкция ВЛ-0,4кВ от КТП-40 ул. Флотская - ул. Верхнебазовая</t>
  </si>
  <si>
    <t>1. Демонтаж СИП4 4х50, деревянных опор ВЛ-0,4кВ</t>
  </si>
  <si>
    <t>2. Монтаж СИП4 4х95, монтаж ж/б опор СВ-95</t>
  </si>
  <si>
    <t>1. Строительство БКТП 6/0,4кВ 2*1600кВА</t>
  </si>
  <si>
    <t>1. Строительство КТП 10/0,4кВ 630кВА</t>
  </si>
  <si>
    <t>Таблица №6</t>
  </si>
  <si>
    <t>Реконструкция ВЛ-0,4кВ от КТП-44 ул. Каменногорская - ул. Верхнебазовая</t>
  </si>
  <si>
    <t>Таблица №7</t>
  </si>
  <si>
    <t>Реконструкция ВЛ-0,4кВ от КТП-49 ул. Партизанская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</si>
</sst>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6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3" fontId="2" fillId="0" borderId="0" xfId="0" applyNumberFormat="1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justify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left" vertical="center" wrapText="1"/>
    </xf>
    <xf numFmtId="4" fontId="5" fillId="0" borderId="8" xfId="0" applyNumberFormat="1" applyFont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left" vertical="center" wrapText="1"/>
    </xf>
    <xf numFmtId="4" fontId="5" fillId="0" borderId="13" xfId="0" applyNumberFormat="1" applyFont="1" applyBorder="1" applyAlignment="1">
      <alignment horizontal="left" vertical="center" wrapText="1"/>
    </xf>
    <xf numFmtId="4" fontId="5" fillId="0" borderId="11" xfId="0" applyNumberFormat="1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0" fontId="2" fillId="0" borderId="16" xfId="0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right" vertical="center" wrapText="1"/>
    </xf>
    <xf numFmtId="4" fontId="3" fillId="0" borderId="7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/>
    </xf>
    <xf numFmtId="0" fontId="1" fillId="0" borderId="0" xfId="0" applyFont="1"/>
    <xf numFmtId="0" fontId="1" fillId="2" borderId="4" xfId="0" applyFont="1" applyFill="1" applyBorder="1"/>
    <xf numFmtId="0" fontId="1" fillId="2" borderId="2" xfId="0" applyFont="1" applyFill="1" applyBorder="1"/>
    <xf numFmtId="4" fontId="1" fillId="2" borderId="2" xfId="0" applyNumberFormat="1" applyFont="1" applyFill="1" applyBorder="1"/>
    <xf numFmtId="0" fontId="1" fillId="2" borderId="21" xfId="0" applyFont="1" applyFill="1" applyBorder="1"/>
    <xf numFmtId="0" fontId="1" fillId="2" borderId="23" xfId="0" applyFont="1" applyFill="1" applyBorder="1"/>
    <xf numFmtId="0" fontId="1" fillId="2" borderId="26" xfId="0" applyFont="1" applyFill="1" applyBorder="1"/>
    <xf numFmtId="0" fontId="1" fillId="0" borderId="6" xfId="0" applyFont="1" applyFill="1" applyBorder="1" applyAlignment="1">
      <alignment horizontal="right"/>
    </xf>
    <xf numFmtId="0" fontId="1" fillId="0" borderId="7" xfId="0" applyFont="1" applyFill="1" applyBorder="1" applyAlignment="1">
      <alignment horizontal="right"/>
    </xf>
    <xf numFmtId="0" fontId="1" fillId="0" borderId="3" xfId="0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center"/>
    </xf>
    <xf numFmtId="0" fontId="1" fillId="0" borderId="2" xfId="0" applyFont="1" applyBorder="1"/>
    <xf numFmtId="0" fontId="1" fillId="2" borderId="10" xfId="0" applyFont="1" applyFill="1" applyBorder="1"/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2" borderId="15" xfId="0" applyFont="1" applyFill="1" applyBorder="1"/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/>
    <xf numFmtId="4" fontId="1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0"/>
  <sheetViews>
    <sheetView topLeftCell="A7" workbookViewId="0">
      <selection activeCell="A7" sqref="A1:XFD1048576"/>
    </sheetView>
  </sheetViews>
  <sheetFormatPr defaultRowHeight="15" x14ac:dyDescent="0.25"/>
  <cols>
    <col min="1" max="2" width="9.140625" style="89"/>
    <col min="3" max="3" width="21" style="89" customWidth="1"/>
    <col min="4" max="8" width="9.140625" style="89"/>
    <col min="9" max="9" width="12.140625" style="89" customWidth="1"/>
    <col min="10" max="10" width="12.28515625" style="89" customWidth="1"/>
    <col min="11" max="11" width="9.140625" style="89"/>
    <col min="12" max="12" width="36.42578125" style="89" customWidth="1"/>
    <col min="13" max="16384" width="9.140625" style="89"/>
  </cols>
  <sheetData>
    <row r="1" spans="2:12" s="89" customFormat="1" ht="15.75" x14ac:dyDescent="0.25">
      <c r="B1" s="10"/>
      <c r="C1" s="10"/>
      <c r="D1" s="10"/>
      <c r="E1" s="10"/>
      <c r="F1" s="10"/>
      <c r="G1" s="10"/>
      <c r="H1" s="10"/>
      <c r="I1" s="19" t="s">
        <v>17</v>
      </c>
      <c r="J1" s="19"/>
    </row>
    <row r="2" spans="2:12" s="89" customFormat="1" ht="99.75" customHeight="1" x14ac:dyDescent="0.25">
      <c r="B2" s="18" t="s">
        <v>24</v>
      </c>
      <c r="C2" s="18"/>
      <c r="D2" s="18"/>
      <c r="E2" s="18"/>
      <c r="F2" s="18"/>
      <c r="G2" s="18"/>
      <c r="H2" s="18"/>
      <c r="I2" s="18"/>
      <c r="J2" s="18"/>
      <c r="K2" s="21"/>
      <c r="L2" s="21"/>
    </row>
    <row r="3" spans="2:12" s="89" customFormat="1" ht="15.75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2:12" s="89" customFormat="1" ht="15.75" x14ac:dyDescent="0.25">
      <c r="B4" s="22" t="s">
        <v>18</v>
      </c>
      <c r="C4" s="22"/>
      <c r="D4" s="27" t="s">
        <v>22</v>
      </c>
      <c r="E4" s="27"/>
      <c r="F4" s="27"/>
      <c r="G4" s="27"/>
      <c r="H4" s="27"/>
      <c r="I4" s="27"/>
      <c r="J4" s="27"/>
      <c r="K4" s="23"/>
      <c r="L4" s="23"/>
    </row>
    <row r="5" spans="2:12" s="89" customFormat="1" ht="15.75" x14ac:dyDescent="0.25">
      <c r="B5" s="10"/>
      <c r="C5" s="11"/>
      <c r="D5" s="11"/>
      <c r="E5" s="11"/>
      <c r="F5" s="11"/>
      <c r="G5" s="11"/>
      <c r="H5" s="11"/>
      <c r="I5" s="11"/>
      <c r="J5" s="11"/>
      <c r="K5" s="10"/>
      <c r="L5" s="10"/>
    </row>
    <row r="6" spans="2:12" s="89" customFormat="1" ht="15.75" x14ac:dyDescent="0.25">
      <c r="B6" s="22" t="s">
        <v>19</v>
      </c>
      <c r="C6" s="22"/>
      <c r="D6" s="28">
        <v>2027</v>
      </c>
      <c r="E6" s="13" t="s">
        <v>20</v>
      </c>
      <c r="G6" s="11"/>
      <c r="H6" s="11"/>
      <c r="I6" s="11"/>
      <c r="J6" s="10"/>
      <c r="K6" s="10"/>
      <c r="L6" s="10"/>
    </row>
    <row r="7" spans="2:12" s="89" customFormat="1" ht="15.75" x14ac:dyDescent="0.25">
      <c r="B7" s="24"/>
      <c r="C7" s="24"/>
      <c r="D7" s="12"/>
      <c r="E7" s="13"/>
      <c r="G7" s="11"/>
      <c r="H7" s="11"/>
      <c r="I7" s="11"/>
      <c r="J7" s="10"/>
      <c r="K7" s="10"/>
      <c r="L7" s="10"/>
    </row>
    <row r="8" spans="2:12" s="89" customFormat="1" ht="29.25" customHeight="1" x14ac:dyDescent="0.25">
      <c r="B8" s="20" t="s">
        <v>21</v>
      </c>
      <c r="C8" s="20"/>
      <c r="D8" s="26" t="s">
        <v>23</v>
      </c>
      <c r="E8" s="26"/>
      <c r="F8" s="26"/>
      <c r="G8" s="26"/>
      <c r="H8" s="26"/>
      <c r="I8" s="26"/>
      <c r="J8" s="26"/>
      <c r="K8" s="10"/>
      <c r="L8" s="10"/>
    </row>
    <row r="9" spans="2:12" s="89" customFormat="1" ht="15.75" x14ac:dyDescent="0.25">
      <c r="B9" s="14"/>
      <c r="C9" s="14"/>
      <c r="D9" s="14"/>
      <c r="E9" s="13"/>
      <c r="F9" s="13"/>
      <c r="G9" s="11"/>
      <c r="H9" s="11"/>
      <c r="I9" s="11"/>
      <c r="J9" s="10"/>
      <c r="K9" s="10"/>
      <c r="L9" s="10"/>
    </row>
    <row r="10" spans="2:12" s="89" customFormat="1" ht="81" customHeight="1" x14ac:dyDescent="0.25">
      <c r="B10" s="25" t="s">
        <v>31</v>
      </c>
      <c r="C10" s="25"/>
      <c r="D10" s="25"/>
      <c r="E10" s="25"/>
      <c r="F10" s="25"/>
      <c r="G10" s="25"/>
      <c r="H10" s="25"/>
      <c r="I10" s="25"/>
      <c r="J10" s="25"/>
      <c r="K10" s="29"/>
      <c r="L10" s="29"/>
    </row>
    <row r="11" spans="2:12" s="89" customFormat="1" ht="16.5" thickBot="1" x14ac:dyDescent="0.3">
      <c r="B11" s="14"/>
      <c r="C11" s="14"/>
      <c r="D11" s="14"/>
      <c r="E11" s="13"/>
      <c r="F11" s="13"/>
      <c r="G11" s="11"/>
      <c r="H11" s="11"/>
      <c r="I11" s="11"/>
      <c r="J11" s="10"/>
      <c r="K11" s="10"/>
      <c r="L11" s="10"/>
    </row>
    <row r="12" spans="2:12" s="89" customFormat="1" ht="105.75" thickBot="1" x14ac:dyDescent="0.3">
      <c r="B12" s="31" t="s">
        <v>0</v>
      </c>
      <c r="C12" s="32" t="s">
        <v>1</v>
      </c>
      <c r="D12" s="32" t="s">
        <v>2</v>
      </c>
      <c r="E12" s="32" t="s">
        <v>3</v>
      </c>
      <c r="F12" s="32" t="s">
        <v>4</v>
      </c>
      <c r="G12" s="32" t="s">
        <v>5</v>
      </c>
      <c r="H12" s="32" t="s">
        <v>6</v>
      </c>
      <c r="I12" s="32" t="s">
        <v>26</v>
      </c>
      <c r="J12" s="39" t="s">
        <v>27</v>
      </c>
    </row>
    <row r="13" spans="2:12" s="89" customFormat="1" ht="15.75" thickBot="1" x14ac:dyDescent="0.3">
      <c r="B13" s="76" t="s">
        <v>29</v>
      </c>
      <c r="C13" s="77"/>
      <c r="D13" s="77"/>
      <c r="E13" s="77"/>
      <c r="F13" s="77"/>
      <c r="G13" s="77"/>
      <c r="H13" s="77"/>
      <c r="I13" s="77"/>
      <c r="J13" s="78"/>
    </row>
    <row r="14" spans="2:12" s="89" customFormat="1" ht="75.75" thickBot="1" x14ac:dyDescent="0.3">
      <c r="B14" s="3">
        <v>1</v>
      </c>
      <c r="C14" s="4" t="s">
        <v>7</v>
      </c>
      <c r="D14" s="5" t="s">
        <v>8</v>
      </c>
      <c r="E14" s="5" t="s">
        <v>9</v>
      </c>
      <c r="F14" s="5">
        <v>1.2</v>
      </c>
      <c r="G14" s="6">
        <v>34428.800000000003</v>
      </c>
      <c r="H14" s="5">
        <v>1.54</v>
      </c>
      <c r="I14" s="7">
        <f>F14*G14*H14</f>
        <v>63624.42240000001</v>
      </c>
      <c r="J14" s="90"/>
    </row>
    <row r="15" spans="2:12" s="89" customFormat="1" ht="75.75" thickBot="1" x14ac:dyDescent="0.3">
      <c r="B15" s="3">
        <v>2</v>
      </c>
      <c r="C15" s="4" t="s">
        <v>10</v>
      </c>
      <c r="D15" s="5" t="s">
        <v>11</v>
      </c>
      <c r="E15" s="5" t="s">
        <v>12</v>
      </c>
      <c r="F15" s="5">
        <v>2.4</v>
      </c>
      <c r="G15" s="5">
        <v>611</v>
      </c>
      <c r="H15" s="5"/>
      <c r="I15" s="7">
        <f>F15*G15</f>
        <v>1466.3999999999999</v>
      </c>
      <c r="J15" s="90"/>
    </row>
    <row r="16" spans="2:12" s="89" customFormat="1" ht="15.75" thickBot="1" x14ac:dyDescent="0.3">
      <c r="B16" s="34"/>
      <c r="C16" s="35"/>
      <c r="D16" s="36"/>
      <c r="E16" s="36"/>
      <c r="F16" s="36"/>
      <c r="G16" s="36"/>
      <c r="H16" s="36" t="s">
        <v>28</v>
      </c>
      <c r="I16" s="37">
        <f>I14+I15</f>
        <v>65090.822400000012</v>
      </c>
      <c r="J16" s="100">
        <f>J14+J15</f>
        <v>0</v>
      </c>
    </row>
    <row r="17" spans="2:10" s="89" customFormat="1" ht="15.75" thickBot="1" x14ac:dyDescent="0.3">
      <c r="B17" s="85" t="s">
        <v>30</v>
      </c>
      <c r="C17" s="86"/>
      <c r="D17" s="86"/>
      <c r="E17" s="86"/>
      <c r="F17" s="86"/>
      <c r="G17" s="86"/>
      <c r="H17" s="86"/>
      <c r="I17" s="86"/>
      <c r="J17" s="87"/>
    </row>
    <row r="18" spans="2:10" s="89" customFormat="1" ht="90.75" thickBot="1" x14ac:dyDescent="0.3">
      <c r="B18" s="8">
        <v>3</v>
      </c>
      <c r="C18" s="9" t="s">
        <v>13</v>
      </c>
      <c r="D18" s="1" t="s">
        <v>14</v>
      </c>
      <c r="E18" s="1" t="s">
        <v>15</v>
      </c>
      <c r="F18" s="1">
        <v>300</v>
      </c>
      <c r="G18" s="1">
        <v>4.4000000000000004</v>
      </c>
      <c r="H18" s="1"/>
      <c r="I18" s="33">
        <f>F18*G18</f>
        <v>1320</v>
      </c>
      <c r="J18" s="101"/>
    </row>
    <row r="19" spans="2:10" s="89" customFormat="1" ht="15.75" thickBot="1" x14ac:dyDescent="0.3">
      <c r="B19" s="15" t="s">
        <v>28</v>
      </c>
      <c r="C19" s="16"/>
      <c r="D19" s="16"/>
      <c r="E19" s="16"/>
      <c r="F19" s="16"/>
      <c r="G19" s="16"/>
      <c r="H19" s="17"/>
      <c r="I19" s="38">
        <f>I18</f>
        <v>1320</v>
      </c>
      <c r="J19" s="91">
        <f>J18</f>
        <v>0</v>
      </c>
    </row>
    <row r="20" spans="2:10" s="89" customFormat="1" ht="15.75" thickBot="1" x14ac:dyDescent="0.3">
      <c r="B20" s="102" t="s">
        <v>25</v>
      </c>
      <c r="C20" s="103"/>
      <c r="D20" s="103"/>
      <c r="E20" s="103"/>
      <c r="F20" s="103"/>
      <c r="G20" s="103"/>
      <c r="H20" s="104"/>
      <c r="I20" s="88">
        <f>I16+I19</f>
        <v>66410.822400000005</v>
      </c>
      <c r="J20" s="91">
        <f>-J16+J19</f>
        <v>0</v>
      </c>
    </row>
  </sheetData>
  <mergeCells count="12">
    <mergeCell ref="B17:J17"/>
    <mergeCell ref="B20:H20"/>
    <mergeCell ref="B19:H19"/>
    <mergeCell ref="B2:J2"/>
    <mergeCell ref="D4:J4"/>
    <mergeCell ref="D8:J8"/>
    <mergeCell ref="B10:J10"/>
    <mergeCell ref="B13:J13"/>
    <mergeCell ref="I1:J1"/>
    <mergeCell ref="B4:C4"/>
    <mergeCell ref="B6:C6"/>
    <mergeCell ref="B8:C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33E3D-C68B-4BC7-A182-7D125263E7B3}">
  <dimension ref="B1:L16"/>
  <sheetViews>
    <sheetView workbookViewId="0">
      <selection sqref="A1:XFD1048576"/>
    </sheetView>
  </sheetViews>
  <sheetFormatPr defaultRowHeight="15" x14ac:dyDescent="0.25"/>
  <cols>
    <col min="1" max="2" width="9.140625" style="89"/>
    <col min="3" max="3" width="21" style="89" customWidth="1"/>
    <col min="4" max="8" width="9.140625" style="89"/>
    <col min="9" max="9" width="12.140625" style="89" customWidth="1"/>
    <col min="10" max="10" width="12.28515625" style="89" customWidth="1"/>
    <col min="11" max="11" width="9.140625" style="89"/>
    <col min="12" max="12" width="36.42578125" style="89" customWidth="1"/>
    <col min="13" max="16384" width="9.140625" style="89"/>
  </cols>
  <sheetData>
    <row r="1" spans="2:12" s="89" customFormat="1" ht="15.75" x14ac:dyDescent="0.25">
      <c r="B1" s="10"/>
      <c r="C1" s="10"/>
      <c r="D1" s="10"/>
      <c r="E1" s="10"/>
      <c r="F1" s="10"/>
      <c r="G1" s="10"/>
      <c r="H1" s="10"/>
      <c r="I1" s="19" t="s">
        <v>32</v>
      </c>
      <c r="J1" s="19"/>
    </row>
    <row r="2" spans="2:12" s="89" customFormat="1" ht="99.75" customHeight="1" x14ac:dyDescent="0.25">
      <c r="B2" s="18" t="s">
        <v>24</v>
      </c>
      <c r="C2" s="18"/>
      <c r="D2" s="18"/>
      <c r="E2" s="18"/>
      <c r="F2" s="18"/>
      <c r="G2" s="18"/>
      <c r="H2" s="18"/>
      <c r="I2" s="18"/>
      <c r="J2" s="18"/>
      <c r="K2" s="21"/>
      <c r="L2" s="21"/>
    </row>
    <row r="3" spans="2:12" s="89" customFormat="1" ht="15.75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2:12" s="89" customFormat="1" ht="15.75" x14ac:dyDescent="0.25">
      <c r="B4" s="22" t="s">
        <v>18</v>
      </c>
      <c r="C4" s="22"/>
      <c r="D4" s="27" t="s">
        <v>33</v>
      </c>
      <c r="E4" s="27"/>
      <c r="F4" s="27"/>
      <c r="G4" s="27"/>
      <c r="H4" s="27"/>
      <c r="I4" s="27"/>
      <c r="J4" s="27"/>
      <c r="K4" s="23"/>
      <c r="L4" s="23"/>
    </row>
    <row r="5" spans="2:12" s="89" customFormat="1" ht="15.75" x14ac:dyDescent="0.25">
      <c r="B5" s="10"/>
      <c r="C5" s="11"/>
      <c r="D5" s="11"/>
      <c r="E5" s="11"/>
      <c r="F5" s="11"/>
      <c r="G5" s="11"/>
      <c r="H5" s="11"/>
      <c r="I5" s="11"/>
      <c r="J5" s="11"/>
      <c r="K5" s="10"/>
      <c r="L5" s="10"/>
    </row>
    <row r="6" spans="2:12" s="89" customFormat="1" ht="15.75" x14ac:dyDescent="0.25">
      <c r="B6" s="22" t="s">
        <v>19</v>
      </c>
      <c r="C6" s="22"/>
      <c r="D6" s="28">
        <v>2027</v>
      </c>
      <c r="E6" s="13" t="s">
        <v>20</v>
      </c>
      <c r="G6" s="11"/>
      <c r="H6" s="11"/>
      <c r="I6" s="11"/>
      <c r="J6" s="10"/>
      <c r="K6" s="10"/>
      <c r="L6" s="10"/>
    </row>
    <row r="7" spans="2:12" s="89" customFormat="1" ht="15.75" x14ac:dyDescent="0.25">
      <c r="B7" s="24"/>
      <c r="C7" s="24"/>
      <c r="D7" s="12"/>
      <c r="E7" s="13"/>
      <c r="G7" s="11"/>
      <c r="H7" s="11"/>
      <c r="I7" s="11"/>
      <c r="J7" s="10"/>
      <c r="K7" s="10"/>
      <c r="L7" s="10"/>
    </row>
    <row r="8" spans="2:12" s="89" customFormat="1" ht="29.25" customHeight="1" x14ac:dyDescent="0.25">
      <c r="B8" s="20" t="s">
        <v>21</v>
      </c>
      <c r="C8" s="20"/>
      <c r="D8" s="26" t="s">
        <v>34</v>
      </c>
      <c r="E8" s="26"/>
      <c r="F8" s="26"/>
      <c r="G8" s="26"/>
      <c r="H8" s="26"/>
      <c r="I8" s="26"/>
      <c r="J8" s="26"/>
      <c r="K8" s="10"/>
      <c r="L8" s="10"/>
    </row>
    <row r="9" spans="2:12" s="89" customFormat="1" ht="15.75" x14ac:dyDescent="0.25">
      <c r="B9" s="14"/>
      <c r="C9" s="14"/>
      <c r="D9" s="14"/>
      <c r="E9" s="13"/>
      <c r="F9" s="13"/>
      <c r="G9" s="11"/>
      <c r="H9" s="11"/>
      <c r="I9" s="11"/>
      <c r="J9" s="10"/>
      <c r="K9" s="10"/>
      <c r="L9" s="10"/>
    </row>
    <row r="10" spans="2:12" s="89" customFormat="1" ht="81" customHeight="1" x14ac:dyDescent="0.25">
      <c r="B10" s="25" t="s">
        <v>31</v>
      </c>
      <c r="C10" s="25"/>
      <c r="D10" s="25"/>
      <c r="E10" s="25"/>
      <c r="F10" s="25"/>
      <c r="G10" s="25"/>
      <c r="H10" s="25"/>
      <c r="I10" s="25"/>
      <c r="J10" s="25"/>
      <c r="K10" s="29"/>
      <c r="L10" s="29"/>
    </row>
    <row r="11" spans="2:12" s="89" customFormat="1" ht="16.5" thickBot="1" x14ac:dyDescent="0.3">
      <c r="B11" s="14"/>
      <c r="C11" s="14"/>
      <c r="D11" s="14"/>
      <c r="E11" s="13"/>
      <c r="F11" s="13"/>
      <c r="G11" s="11"/>
      <c r="H11" s="11"/>
      <c r="I11" s="11"/>
      <c r="J11" s="10"/>
      <c r="K11" s="10"/>
      <c r="L11" s="10"/>
    </row>
    <row r="12" spans="2:12" s="89" customFormat="1" ht="105.75" thickBot="1" x14ac:dyDescent="0.3">
      <c r="B12" s="41" t="s">
        <v>0</v>
      </c>
      <c r="C12" s="42" t="s">
        <v>1</v>
      </c>
      <c r="D12" s="42" t="s">
        <v>2</v>
      </c>
      <c r="E12" s="42" t="s">
        <v>3</v>
      </c>
      <c r="F12" s="42" t="s">
        <v>4</v>
      </c>
      <c r="G12" s="42" t="s">
        <v>5</v>
      </c>
      <c r="H12" s="42" t="s">
        <v>38</v>
      </c>
      <c r="I12" s="42" t="s">
        <v>26</v>
      </c>
      <c r="J12" s="39" t="s">
        <v>27</v>
      </c>
    </row>
    <row r="13" spans="2:12" s="89" customFormat="1" ht="15.75" thickBot="1" x14ac:dyDescent="0.3">
      <c r="B13" s="79" t="s">
        <v>77</v>
      </c>
      <c r="C13" s="80"/>
      <c r="D13" s="80"/>
      <c r="E13" s="80"/>
      <c r="F13" s="80"/>
      <c r="G13" s="80"/>
      <c r="H13" s="80"/>
      <c r="I13" s="80"/>
      <c r="J13" s="81"/>
    </row>
    <row r="14" spans="2:12" s="89" customFormat="1" ht="45.75" thickBot="1" x14ac:dyDescent="0.3">
      <c r="B14" s="43">
        <v>1</v>
      </c>
      <c r="C14" s="44" t="s">
        <v>35</v>
      </c>
      <c r="D14" s="45" t="s">
        <v>36</v>
      </c>
      <c r="E14" s="45" t="s">
        <v>37</v>
      </c>
      <c r="F14" s="45">
        <v>630</v>
      </c>
      <c r="G14" s="46">
        <v>3571.53</v>
      </c>
      <c r="H14" s="45">
        <v>1.4</v>
      </c>
      <c r="I14" s="46">
        <f>H14*G14</f>
        <v>5000.1419999999998</v>
      </c>
      <c r="J14" s="90"/>
    </row>
    <row r="15" spans="2:12" s="89" customFormat="1" ht="15.75" thickBot="1" x14ac:dyDescent="0.3">
      <c r="B15" s="82" t="s">
        <v>28</v>
      </c>
      <c r="C15" s="83"/>
      <c r="D15" s="83"/>
      <c r="E15" s="83"/>
      <c r="F15" s="83"/>
      <c r="G15" s="83"/>
      <c r="H15" s="84"/>
      <c r="I15" s="49">
        <f>I14</f>
        <v>5000.1419999999998</v>
      </c>
      <c r="J15" s="91">
        <f>J14</f>
        <v>0</v>
      </c>
    </row>
    <row r="16" spans="2:12" s="89" customFormat="1" ht="15.75" thickBot="1" x14ac:dyDescent="0.3">
      <c r="B16" s="96" t="s">
        <v>25</v>
      </c>
      <c r="C16" s="97"/>
      <c r="D16" s="97"/>
      <c r="E16" s="97"/>
      <c r="F16" s="97"/>
      <c r="G16" s="97"/>
      <c r="H16" s="98"/>
      <c r="I16" s="99">
        <f>I15</f>
        <v>5000.1419999999998</v>
      </c>
      <c r="J16" s="91">
        <f>J15</f>
        <v>0</v>
      </c>
    </row>
  </sheetData>
  <mergeCells count="11">
    <mergeCell ref="B10:J10"/>
    <mergeCell ref="B13:J13"/>
    <mergeCell ref="B16:H16"/>
    <mergeCell ref="B15:H15"/>
    <mergeCell ref="I1:J1"/>
    <mergeCell ref="B2:J2"/>
    <mergeCell ref="B4:C4"/>
    <mergeCell ref="D4:J4"/>
    <mergeCell ref="B6:C6"/>
    <mergeCell ref="B8:C8"/>
    <mergeCell ref="D8:J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2304D-BA43-46D7-8782-8CB877494D0D}">
  <dimension ref="B1:L16"/>
  <sheetViews>
    <sheetView topLeftCell="A7" workbookViewId="0">
      <selection activeCell="A7" sqref="A1:XFD1048576"/>
    </sheetView>
  </sheetViews>
  <sheetFormatPr defaultRowHeight="15" x14ac:dyDescent="0.25"/>
  <cols>
    <col min="1" max="2" width="9.140625" style="89"/>
    <col min="3" max="3" width="21" style="89" customWidth="1"/>
    <col min="4" max="8" width="9.140625" style="89"/>
    <col min="9" max="9" width="12.140625" style="89" customWidth="1"/>
    <col min="10" max="10" width="12.28515625" style="89" customWidth="1"/>
    <col min="11" max="11" width="9.140625" style="89"/>
    <col min="12" max="12" width="36.42578125" style="89" customWidth="1"/>
    <col min="13" max="16384" width="9.140625" style="89"/>
  </cols>
  <sheetData>
    <row r="1" spans="2:12" s="89" customFormat="1" ht="15.75" x14ac:dyDescent="0.25">
      <c r="B1" s="10"/>
      <c r="C1" s="10"/>
      <c r="D1" s="10"/>
      <c r="E1" s="10"/>
      <c r="F1" s="10"/>
      <c r="G1" s="10"/>
      <c r="H1" s="10"/>
      <c r="I1" s="19" t="s">
        <v>54</v>
      </c>
      <c r="J1" s="19"/>
    </row>
    <row r="2" spans="2:12" s="89" customFormat="1" ht="99.75" customHeight="1" x14ac:dyDescent="0.25">
      <c r="B2" s="18" t="s">
        <v>24</v>
      </c>
      <c r="C2" s="18"/>
      <c r="D2" s="18"/>
      <c r="E2" s="18"/>
      <c r="F2" s="18"/>
      <c r="G2" s="18"/>
      <c r="H2" s="18"/>
      <c r="I2" s="18"/>
      <c r="J2" s="18"/>
      <c r="K2" s="21"/>
      <c r="L2" s="21"/>
    </row>
    <row r="3" spans="2:12" s="89" customFormat="1" ht="15.75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2:12" s="89" customFormat="1" ht="30.75" customHeight="1" x14ac:dyDescent="0.25">
      <c r="B4" s="22" t="s">
        <v>18</v>
      </c>
      <c r="C4" s="22"/>
      <c r="D4" s="27" t="s">
        <v>41</v>
      </c>
      <c r="E4" s="27"/>
      <c r="F4" s="27"/>
      <c r="G4" s="27"/>
      <c r="H4" s="27"/>
      <c r="I4" s="27"/>
      <c r="J4" s="27"/>
      <c r="K4" s="23"/>
      <c r="L4" s="23"/>
    </row>
    <row r="5" spans="2:12" s="89" customFormat="1" ht="15.75" x14ac:dyDescent="0.25">
      <c r="B5" s="10"/>
      <c r="C5" s="11"/>
      <c r="D5" s="11"/>
      <c r="E5" s="11"/>
      <c r="F5" s="11"/>
      <c r="G5" s="11"/>
      <c r="H5" s="11"/>
      <c r="I5" s="11"/>
      <c r="J5" s="11"/>
      <c r="K5" s="10"/>
      <c r="L5" s="10"/>
    </row>
    <row r="6" spans="2:12" s="89" customFormat="1" ht="15.75" x14ac:dyDescent="0.25">
      <c r="B6" s="22" t="s">
        <v>19</v>
      </c>
      <c r="C6" s="22"/>
      <c r="D6" s="28">
        <v>2027</v>
      </c>
      <c r="E6" s="13" t="s">
        <v>20</v>
      </c>
      <c r="G6" s="11"/>
      <c r="H6" s="11"/>
      <c r="I6" s="11"/>
      <c r="J6" s="10"/>
      <c r="K6" s="10"/>
      <c r="L6" s="10"/>
    </row>
    <row r="7" spans="2:12" s="89" customFormat="1" ht="15.75" x14ac:dyDescent="0.25">
      <c r="B7" s="24"/>
      <c r="C7" s="24"/>
      <c r="D7" s="12"/>
      <c r="E7" s="13"/>
      <c r="G7" s="11"/>
      <c r="H7" s="11"/>
      <c r="I7" s="11"/>
      <c r="J7" s="10"/>
      <c r="K7" s="10"/>
      <c r="L7" s="10"/>
    </row>
    <row r="8" spans="2:12" s="89" customFormat="1" ht="29.25" customHeight="1" x14ac:dyDescent="0.25">
      <c r="B8" s="20" t="s">
        <v>21</v>
      </c>
      <c r="C8" s="20"/>
      <c r="D8" s="26" t="s">
        <v>42</v>
      </c>
      <c r="E8" s="26"/>
      <c r="F8" s="26"/>
      <c r="G8" s="26"/>
      <c r="H8" s="26"/>
      <c r="I8" s="26"/>
      <c r="J8" s="26"/>
      <c r="K8" s="10"/>
      <c r="L8" s="10"/>
    </row>
    <row r="9" spans="2:12" s="89" customFormat="1" ht="15.75" x14ac:dyDescent="0.25">
      <c r="B9" s="14"/>
      <c r="C9" s="14"/>
      <c r="D9" s="14"/>
      <c r="E9" s="13"/>
      <c r="F9" s="13"/>
      <c r="G9" s="11"/>
      <c r="H9" s="11"/>
      <c r="I9" s="11"/>
      <c r="J9" s="10"/>
      <c r="K9" s="10"/>
      <c r="L9" s="10"/>
    </row>
    <row r="10" spans="2:12" s="89" customFormat="1" ht="81" customHeight="1" x14ac:dyDescent="0.25">
      <c r="B10" s="25" t="s">
        <v>31</v>
      </c>
      <c r="C10" s="25"/>
      <c r="D10" s="25"/>
      <c r="E10" s="25"/>
      <c r="F10" s="25"/>
      <c r="G10" s="25"/>
      <c r="H10" s="25"/>
      <c r="I10" s="25"/>
      <c r="J10" s="25"/>
      <c r="K10" s="29"/>
      <c r="L10" s="29"/>
    </row>
    <row r="11" spans="2:12" s="89" customFormat="1" ht="16.5" thickBot="1" x14ac:dyDescent="0.3">
      <c r="B11" s="14"/>
      <c r="C11" s="14"/>
      <c r="D11" s="14"/>
      <c r="E11" s="13"/>
      <c r="F11" s="13"/>
      <c r="G11" s="11"/>
      <c r="H11" s="11"/>
      <c r="I11" s="11"/>
      <c r="J11" s="10"/>
      <c r="K11" s="10"/>
      <c r="L11" s="10"/>
    </row>
    <row r="12" spans="2:12" s="89" customFormat="1" ht="105.75" thickBot="1" x14ac:dyDescent="0.3">
      <c r="B12" s="41" t="s">
        <v>0</v>
      </c>
      <c r="C12" s="42" t="s">
        <v>1</v>
      </c>
      <c r="D12" s="42" t="s">
        <v>2</v>
      </c>
      <c r="E12" s="42" t="s">
        <v>3</v>
      </c>
      <c r="F12" s="42" t="s">
        <v>4</v>
      </c>
      <c r="G12" s="42" t="s">
        <v>5</v>
      </c>
      <c r="H12" s="42" t="s">
        <v>38</v>
      </c>
      <c r="I12" s="42" t="s">
        <v>26</v>
      </c>
      <c r="J12" s="39" t="s">
        <v>27</v>
      </c>
    </row>
    <row r="13" spans="2:12" s="89" customFormat="1" ht="15.75" thickBot="1" x14ac:dyDescent="0.3">
      <c r="B13" s="79" t="s">
        <v>76</v>
      </c>
      <c r="C13" s="80"/>
      <c r="D13" s="80"/>
      <c r="E13" s="80"/>
      <c r="F13" s="80"/>
      <c r="G13" s="80"/>
      <c r="H13" s="80"/>
      <c r="I13" s="80"/>
      <c r="J13" s="81"/>
    </row>
    <row r="14" spans="2:12" s="89" customFormat="1" ht="60.75" thickBot="1" x14ac:dyDescent="0.3">
      <c r="B14" s="43">
        <v>1</v>
      </c>
      <c r="C14" s="40" t="s">
        <v>39</v>
      </c>
      <c r="D14" s="5" t="s">
        <v>40</v>
      </c>
      <c r="E14" s="5" t="s">
        <v>37</v>
      </c>
      <c r="F14" s="5">
        <v>1600</v>
      </c>
      <c r="G14" s="7">
        <v>25597.74</v>
      </c>
      <c r="H14" s="5">
        <v>1.49</v>
      </c>
      <c r="I14" s="7">
        <f>H14*G14</f>
        <v>38140.632600000004</v>
      </c>
      <c r="J14" s="90"/>
    </row>
    <row r="15" spans="2:12" s="89" customFormat="1" ht="15.75" thickBot="1" x14ac:dyDescent="0.3">
      <c r="B15" s="47"/>
      <c r="C15" s="48"/>
      <c r="D15" s="30"/>
      <c r="E15" s="30"/>
      <c r="F15" s="30"/>
      <c r="G15" s="30"/>
      <c r="H15" s="30" t="s">
        <v>28</v>
      </c>
      <c r="I15" s="49">
        <f>I14</f>
        <v>38140.632600000004</v>
      </c>
      <c r="J15" s="91">
        <f>J14</f>
        <v>0</v>
      </c>
    </row>
    <row r="16" spans="2:12" s="89" customFormat="1" ht="15.75" thickBot="1" x14ac:dyDescent="0.3">
      <c r="B16" s="96" t="s">
        <v>25</v>
      </c>
      <c r="C16" s="97"/>
      <c r="D16" s="97"/>
      <c r="E16" s="97"/>
      <c r="F16" s="97"/>
      <c r="G16" s="97"/>
      <c r="H16" s="98"/>
      <c r="I16" s="99">
        <f>I15</f>
        <v>38140.632600000004</v>
      </c>
      <c r="J16" s="91">
        <f>J15</f>
        <v>0</v>
      </c>
    </row>
  </sheetData>
  <mergeCells count="10">
    <mergeCell ref="B10:J10"/>
    <mergeCell ref="B13:J13"/>
    <mergeCell ref="B16:H16"/>
    <mergeCell ref="I1:J1"/>
    <mergeCell ref="B2:J2"/>
    <mergeCell ref="B4:C4"/>
    <mergeCell ref="D4:J4"/>
    <mergeCell ref="B6:C6"/>
    <mergeCell ref="B8:C8"/>
    <mergeCell ref="D8:J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D21BD-23CB-48A1-9FE1-3488FD3C054B}">
  <dimension ref="B1:L21"/>
  <sheetViews>
    <sheetView workbookViewId="0">
      <selection activeCell="B20" sqref="B20:H20"/>
    </sheetView>
  </sheetViews>
  <sheetFormatPr defaultRowHeight="15" x14ac:dyDescent="0.25"/>
  <cols>
    <col min="1" max="2" width="9.140625" style="89"/>
    <col min="3" max="3" width="21" style="89" customWidth="1"/>
    <col min="4" max="6" width="9.140625" style="89"/>
    <col min="7" max="7" width="11.140625" style="89" customWidth="1"/>
    <col min="8" max="8" width="9.140625" style="89"/>
    <col min="9" max="9" width="12.140625" style="89" customWidth="1"/>
    <col min="10" max="10" width="12.28515625" style="89" customWidth="1"/>
    <col min="11" max="11" width="9.140625" style="89"/>
    <col min="12" max="12" width="36.42578125" style="89" customWidth="1"/>
    <col min="13" max="16384" width="9.140625" style="89"/>
  </cols>
  <sheetData>
    <row r="1" spans="2:12" s="89" customFormat="1" ht="15.75" x14ac:dyDescent="0.25">
      <c r="B1" s="10"/>
      <c r="C1" s="10"/>
      <c r="D1" s="10"/>
      <c r="E1" s="10"/>
      <c r="F1" s="10"/>
      <c r="G1" s="10"/>
      <c r="H1" s="10"/>
      <c r="I1" s="19" t="s">
        <v>55</v>
      </c>
      <c r="J1" s="19"/>
    </row>
    <row r="2" spans="2:12" s="89" customFormat="1" ht="81" customHeight="1" x14ac:dyDescent="0.25">
      <c r="B2" s="18" t="s">
        <v>24</v>
      </c>
      <c r="C2" s="18"/>
      <c r="D2" s="18"/>
      <c r="E2" s="18"/>
      <c r="F2" s="18"/>
      <c r="G2" s="18"/>
      <c r="H2" s="18"/>
      <c r="I2" s="18"/>
      <c r="J2" s="18"/>
      <c r="K2" s="21"/>
      <c r="L2" s="21"/>
    </row>
    <row r="3" spans="2:12" s="89" customFormat="1" ht="15.75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2:12" s="89" customFormat="1" ht="30.75" customHeight="1" x14ac:dyDescent="0.25">
      <c r="B4" s="22" t="s">
        <v>18</v>
      </c>
      <c r="C4" s="22"/>
      <c r="D4" s="27" t="s">
        <v>43</v>
      </c>
      <c r="E4" s="27"/>
      <c r="F4" s="27"/>
      <c r="G4" s="27"/>
      <c r="H4" s="27"/>
      <c r="I4" s="27"/>
      <c r="J4" s="27"/>
      <c r="K4" s="23"/>
      <c r="L4" s="23"/>
    </row>
    <row r="5" spans="2:12" s="89" customFormat="1" ht="15.75" x14ac:dyDescent="0.25">
      <c r="B5" s="10"/>
      <c r="C5" s="11"/>
      <c r="D5" s="11"/>
      <c r="E5" s="11"/>
      <c r="F5" s="11"/>
      <c r="G5" s="11"/>
      <c r="H5" s="11"/>
      <c r="I5" s="11"/>
      <c r="J5" s="11"/>
      <c r="K5" s="10"/>
      <c r="L5" s="10"/>
    </row>
    <row r="6" spans="2:12" s="89" customFormat="1" ht="15.75" x14ac:dyDescent="0.25">
      <c r="B6" s="22" t="s">
        <v>19</v>
      </c>
      <c r="C6" s="22"/>
      <c r="D6" s="28">
        <v>2027</v>
      </c>
      <c r="E6" s="13" t="s">
        <v>20</v>
      </c>
      <c r="G6" s="11"/>
      <c r="H6" s="11"/>
      <c r="I6" s="11"/>
      <c r="J6" s="10"/>
      <c r="K6" s="10"/>
      <c r="L6" s="10"/>
    </row>
    <row r="7" spans="2:12" s="89" customFormat="1" ht="15.75" x14ac:dyDescent="0.25">
      <c r="B7" s="24"/>
      <c r="C7" s="24"/>
      <c r="D7" s="12"/>
      <c r="E7" s="13"/>
      <c r="G7" s="11"/>
      <c r="H7" s="11"/>
      <c r="I7" s="11"/>
      <c r="J7" s="10"/>
      <c r="K7" s="10"/>
      <c r="L7" s="10"/>
    </row>
    <row r="8" spans="2:12" s="89" customFormat="1" ht="36" customHeight="1" x14ac:dyDescent="0.25">
      <c r="B8" s="20" t="s">
        <v>21</v>
      </c>
      <c r="C8" s="20"/>
      <c r="D8" s="26" t="s">
        <v>43</v>
      </c>
      <c r="E8" s="26"/>
      <c r="F8" s="26"/>
      <c r="G8" s="26"/>
      <c r="H8" s="26"/>
      <c r="I8" s="26"/>
      <c r="J8" s="26"/>
      <c r="K8" s="10"/>
      <c r="L8" s="10"/>
    </row>
    <row r="9" spans="2:12" s="89" customFormat="1" ht="15.75" x14ac:dyDescent="0.25">
      <c r="B9" s="14"/>
      <c r="C9" s="14"/>
      <c r="D9" s="14"/>
      <c r="E9" s="13"/>
      <c r="F9" s="13"/>
      <c r="G9" s="11"/>
      <c r="H9" s="11"/>
      <c r="I9" s="11"/>
      <c r="J9" s="10"/>
      <c r="K9" s="10"/>
      <c r="L9" s="10"/>
    </row>
    <row r="10" spans="2:12" s="89" customFormat="1" ht="81" customHeight="1" x14ac:dyDescent="0.25">
      <c r="B10" s="25" t="s">
        <v>31</v>
      </c>
      <c r="C10" s="25"/>
      <c r="D10" s="25"/>
      <c r="E10" s="25"/>
      <c r="F10" s="25"/>
      <c r="G10" s="25"/>
      <c r="H10" s="25"/>
      <c r="I10" s="25"/>
      <c r="J10" s="25"/>
      <c r="K10" s="29"/>
      <c r="L10" s="29"/>
    </row>
    <row r="11" spans="2:12" s="89" customFormat="1" ht="16.5" thickBot="1" x14ac:dyDescent="0.3">
      <c r="B11" s="14"/>
      <c r="C11" s="14"/>
      <c r="D11" s="14"/>
      <c r="E11" s="13"/>
      <c r="F11" s="13"/>
      <c r="G11" s="11"/>
      <c r="H11" s="11"/>
      <c r="I11" s="11"/>
      <c r="J11" s="10"/>
      <c r="K11" s="10"/>
      <c r="L11" s="10"/>
    </row>
    <row r="12" spans="2:12" s="89" customFormat="1" ht="105.75" thickBot="1" x14ac:dyDescent="0.3">
      <c r="B12" s="41" t="s">
        <v>0</v>
      </c>
      <c r="C12" s="42" t="s">
        <v>1</v>
      </c>
      <c r="D12" s="42" t="s">
        <v>2</v>
      </c>
      <c r="E12" s="42" t="s">
        <v>3</v>
      </c>
      <c r="F12" s="42" t="s">
        <v>4</v>
      </c>
      <c r="G12" s="42" t="s">
        <v>5</v>
      </c>
      <c r="H12" s="42" t="s">
        <v>38</v>
      </c>
      <c r="I12" s="42" t="s">
        <v>26</v>
      </c>
      <c r="J12" s="53" t="s">
        <v>27</v>
      </c>
    </row>
    <row r="13" spans="2:12" s="89" customFormat="1" ht="16.5" customHeight="1" thickBot="1" x14ac:dyDescent="0.3">
      <c r="B13" s="54" t="s">
        <v>44</v>
      </c>
      <c r="C13" s="55"/>
      <c r="D13" s="55"/>
      <c r="E13" s="55"/>
      <c r="F13" s="55"/>
      <c r="G13" s="55"/>
      <c r="H13" s="55"/>
      <c r="I13" s="55"/>
      <c r="J13" s="56"/>
    </row>
    <row r="14" spans="2:12" s="89" customFormat="1" ht="16.5" thickBot="1" x14ac:dyDescent="0.3">
      <c r="B14" s="60">
        <v>1</v>
      </c>
      <c r="C14" s="61" t="s">
        <v>45</v>
      </c>
      <c r="D14" s="61" t="s">
        <v>46</v>
      </c>
      <c r="E14" s="61" t="s">
        <v>37</v>
      </c>
      <c r="F14" s="61">
        <v>3</v>
      </c>
      <c r="G14" s="61">
        <v>325.60000000000002</v>
      </c>
      <c r="H14" s="61">
        <v>1.17</v>
      </c>
      <c r="I14" s="61">
        <f>F14*G14*H14</f>
        <v>1142.856</v>
      </c>
      <c r="J14" s="92"/>
    </row>
    <row r="15" spans="2:12" s="89" customFormat="1" ht="16.5" thickBot="1" x14ac:dyDescent="0.3">
      <c r="B15" s="57" t="s">
        <v>28</v>
      </c>
      <c r="C15" s="58"/>
      <c r="D15" s="58"/>
      <c r="E15" s="58"/>
      <c r="F15" s="58"/>
      <c r="G15" s="58"/>
      <c r="H15" s="59"/>
      <c r="I15" s="62">
        <f>I14</f>
        <v>1142.856</v>
      </c>
      <c r="J15" s="92"/>
    </row>
    <row r="16" spans="2:12" s="89" customFormat="1" ht="16.5" customHeight="1" thickBot="1" x14ac:dyDescent="0.3">
      <c r="B16" s="63" t="s">
        <v>47</v>
      </c>
      <c r="C16" s="51"/>
      <c r="D16" s="51"/>
      <c r="E16" s="51"/>
      <c r="F16" s="51"/>
      <c r="G16" s="51"/>
      <c r="H16" s="51"/>
      <c r="I16" s="51"/>
      <c r="J16" s="52"/>
    </row>
    <row r="17" spans="2:10" s="89" customFormat="1" ht="47.25" x14ac:dyDescent="0.25">
      <c r="B17" s="64">
        <v>2</v>
      </c>
      <c r="C17" s="65" t="s">
        <v>48</v>
      </c>
      <c r="D17" s="65" t="s">
        <v>49</v>
      </c>
      <c r="E17" s="65" t="s">
        <v>37</v>
      </c>
      <c r="F17" s="65">
        <f>32/2*3</f>
        <v>48</v>
      </c>
      <c r="G17" s="65">
        <v>330.05</v>
      </c>
      <c r="H17" s="65">
        <v>1.56</v>
      </c>
      <c r="I17" s="65">
        <f t="shared" ref="I17:I19" si="0">F17*G17*H17</f>
        <v>24714.144000000004</v>
      </c>
      <c r="J17" s="93"/>
    </row>
    <row r="18" spans="2:10" s="89" customFormat="1" ht="126" x14ac:dyDescent="0.25">
      <c r="B18" s="66">
        <v>3</v>
      </c>
      <c r="C18" s="50" t="s">
        <v>50</v>
      </c>
      <c r="D18" s="50" t="s">
        <v>51</v>
      </c>
      <c r="E18" s="50" t="s">
        <v>37</v>
      </c>
      <c r="F18" s="50">
        <v>1</v>
      </c>
      <c r="G18" s="50">
        <v>11261.58</v>
      </c>
      <c r="H18" s="50">
        <v>1.56</v>
      </c>
      <c r="I18" s="50">
        <f t="shared" si="0"/>
        <v>17568.0648</v>
      </c>
      <c r="J18" s="94"/>
    </row>
    <row r="19" spans="2:10" s="89" customFormat="1" ht="31.5" x14ac:dyDescent="0.25">
      <c r="B19" s="66">
        <v>4</v>
      </c>
      <c r="C19" s="50" t="s">
        <v>52</v>
      </c>
      <c r="D19" s="50" t="s">
        <v>53</v>
      </c>
      <c r="E19" s="50" t="s">
        <v>37</v>
      </c>
      <c r="F19" s="50">
        <v>1</v>
      </c>
      <c r="G19" s="50">
        <v>860.27</v>
      </c>
      <c r="H19" s="50">
        <v>1.56</v>
      </c>
      <c r="I19" s="50">
        <f t="shared" si="0"/>
        <v>1342.0211999999999</v>
      </c>
      <c r="J19" s="94"/>
    </row>
    <row r="20" spans="2:10" s="89" customFormat="1" ht="16.5" thickBot="1" x14ac:dyDescent="0.3">
      <c r="B20" s="67" t="s">
        <v>28</v>
      </c>
      <c r="C20" s="68"/>
      <c r="D20" s="68"/>
      <c r="E20" s="68"/>
      <c r="F20" s="68"/>
      <c r="G20" s="68"/>
      <c r="H20" s="68"/>
      <c r="I20" s="69">
        <f>I17+I18+I19</f>
        <v>43624.23000000001</v>
      </c>
      <c r="J20" s="95"/>
    </row>
    <row r="21" spans="2:10" s="89" customFormat="1" ht="16.5" customHeight="1" thickBot="1" x14ac:dyDescent="0.3">
      <c r="B21" s="71" t="s">
        <v>25</v>
      </c>
      <c r="C21" s="72"/>
      <c r="D21" s="72"/>
      <c r="E21" s="72"/>
      <c r="F21" s="72"/>
      <c r="G21" s="72"/>
      <c r="H21" s="73"/>
      <c r="I21" s="70">
        <f>I15+I20</f>
        <v>44767.08600000001</v>
      </c>
      <c r="J21" s="90"/>
    </row>
  </sheetData>
  <mergeCells count="13">
    <mergeCell ref="B21:H21"/>
    <mergeCell ref="B10:J10"/>
    <mergeCell ref="B13:J13"/>
    <mergeCell ref="B16:J16"/>
    <mergeCell ref="B15:H15"/>
    <mergeCell ref="B20:H20"/>
    <mergeCell ref="I1:J1"/>
    <mergeCell ref="B2:J2"/>
    <mergeCell ref="B4:C4"/>
    <mergeCell ref="D4:J4"/>
    <mergeCell ref="B6:C6"/>
    <mergeCell ref="B8:C8"/>
    <mergeCell ref="D8:J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DADE5-BEC7-4987-98DA-2126CA580C78}">
  <dimension ref="B1:L22"/>
  <sheetViews>
    <sheetView workbookViewId="0">
      <selection sqref="A1:XFD1048576"/>
    </sheetView>
  </sheetViews>
  <sheetFormatPr defaultRowHeight="15" x14ac:dyDescent="0.25"/>
  <cols>
    <col min="3" max="3" width="21" customWidth="1"/>
    <col min="9" max="9" width="12.140625" customWidth="1"/>
    <col min="10" max="10" width="12.28515625" customWidth="1"/>
    <col min="12" max="12" width="36.42578125" customWidth="1"/>
  </cols>
  <sheetData>
    <row r="1" spans="2:12" ht="15.75" x14ac:dyDescent="0.25">
      <c r="B1" s="10"/>
      <c r="C1" s="10"/>
      <c r="D1" s="10"/>
      <c r="E1" s="10"/>
      <c r="F1" s="10"/>
      <c r="G1" s="10"/>
      <c r="H1" s="10"/>
      <c r="I1" s="19" t="s">
        <v>56</v>
      </c>
      <c r="J1" s="19"/>
    </row>
    <row r="2" spans="2:12" ht="99.75" customHeight="1" x14ac:dyDescent="0.25">
      <c r="B2" s="18" t="s">
        <v>24</v>
      </c>
      <c r="C2" s="18"/>
      <c r="D2" s="18"/>
      <c r="E2" s="18"/>
      <c r="F2" s="18"/>
      <c r="G2" s="18"/>
      <c r="H2" s="18"/>
      <c r="I2" s="18"/>
      <c r="J2" s="18"/>
      <c r="K2" s="21"/>
      <c r="L2" s="21"/>
    </row>
    <row r="3" spans="2:12" ht="15.75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2:12" ht="30.75" customHeight="1" x14ac:dyDescent="0.25">
      <c r="B4" s="22" t="s">
        <v>18</v>
      </c>
      <c r="C4" s="22"/>
      <c r="D4" s="27" t="s">
        <v>73</v>
      </c>
      <c r="E4" s="27"/>
      <c r="F4" s="27"/>
      <c r="G4" s="27"/>
      <c r="H4" s="27"/>
      <c r="I4" s="27"/>
      <c r="J4" s="27"/>
      <c r="K4" s="23"/>
      <c r="L4" s="23"/>
    </row>
    <row r="5" spans="2:12" ht="15.75" x14ac:dyDescent="0.25">
      <c r="B5" s="10"/>
      <c r="C5" s="11"/>
      <c r="D5" s="11"/>
      <c r="E5" s="11"/>
      <c r="F5" s="11"/>
      <c r="G5" s="11"/>
      <c r="H5" s="11"/>
      <c r="I5" s="11"/>
      <c r="J5" s="11"/>
      <c r="K5" s="10"/>
      <c r="L5" s="10"/>
    </row>
    <row r="6" spans="2:12" ht="15.75" x14ac:dyDescent="0.25">
      <c r="B6" s="22" t="s">
        <v>19</v>
      </c>
      <c r="C6" s="22"/>
      <c r="D6" s="28">
        <v>2027</v>
      </c>
      <c r="E6" s="13" t="s">
        <v>20</v>
      </c>
      <c r="F6" s="89"/>
      <c r="G6" s="11"/>
      <c r="H6" s="11"/>
      <c r="I6" s="11"/>
      <c r="J6" s="10"/>
      <c r="K6" s="10"/>
      <c r="L6" s="10"/>
    </row>
    <row r="7" spans="2:12" ht="15.75" x14ac:dyDescent="0.25">
      <c r="B7" s="24"/>
      <c r="C7" s="24"/>
      <c r="D7" s="12"/>
      <c r="E7" s="13"/>
      <c r="F7" s="89"/>
      <c r="G7" s="11"/>
      <c r="H7" s="11"/>
      <c r="I7" s="11"/>
      <c r="J7" s="10"/>
      <c r="K7" s="10"/>
      <c r="L7" s="10"/>
    </row>
    <row r="8" spans="2:12" ht="29.25" customHeight="1" x14ac:dyDescent="0.25">
      <c r="B8" s="20" t="s">
        <v>21</v>
      </c>
      <c r="C8" s="20"/>
      <c r="D8" s="26" t="s">
        <v>73</v>
      </c>
      <c r="E8" s="26"/>
      <c r="F8" s="26"/>
      <c r="G8" s="26"/>
      <c r="H8" s="26"/>
      <c r="I8" s="26"/>
      <c r="J8" s="26"/>
      <c r="K8" s="10"/>
      <c r="L8" s="10"/>
    </row>
    <row r="9" spans="2:12" ht="15.75" x14ac:dyDescent="0.25">
      <c r="B9" s="14"/>
      <c r="C9" s="14"/>
      <c r="D9" s="14"/>
      <c r="E9" s="13"/>
      <c r="F9" s="13"/>
      <c r="G9" s="11"/>
      <c r="H9" s="11"/>
      <c r="I9" s="11"/>
      <c r="J9" s="10"/>
      <c r="K9" s="10"/>
      <c r="L9" s="10"/>
    </row>
    <row r="10" spans="2:12" ht="81" customHeight="1" x14ac:dyDescent="0.25">
      <c r="B10" s="25" t="s">
        <v>31</v>
      </c>
      <c r="C10" s="25"/>
      <c r="D10" s="25"/>
      <c r="E10" s="25"/>
      <c r="F10" s="25"/>
      <c r="G10" s="25"/>
      <c r="H10" s="25"/>
      <c r="I10" s="25"/>
      <c r="J10" s="25"/>
      <c r="K10" s="29"/>
      <c r="L10" s="29"/>
    </row>
    <row r="11" spans="2:12" ht="16.5" thickBot="1" x14ac:dyDescent="0.3">
      <c r="B11" s="14"/>
      <c r="C11" s="14"/>
      <c r="D11" s="14"/>
      <c r="E11" s="13"/>
      <c r="F11" s="13"/>
      <c r="G11" s="11"/>
      <c r="H11" s="11"/>
      <c r="I11" s="11"/>
      <c r="J11" s="10"/>
      <c r="K11" s="10"/>
      <c r="L11" s="10"/>
    </row>
    <row r="12" spans="2:12" ht="105.75" thickBot="1" x14ac:dyDescent="0.3">
      <c r="B12" s="41" t="s">
        <v>0</v>
      </c>
      <c r="C12" s="42" t="s">
        <v>1</v>
      </c>
      <c r="D12" s="42" t="s">
        <v>2</v>
      </c>
      <c r="E12" s="42" t="s">
        <v>3</v>
      </c>
      <c r="F12" s="42" t="s">
        <v>4</v>
      </c>
      <c r="G12" s="42" t="s">
        <v>5</v>
      </c>
      <c r="H12" s="42" t="s">
        <v>38</v>
      </c>
      <c r="I12" s="42" t="s">
        <v>26</v>
      </c>
      <c r="J12" s="39" t="s">
        <v>27</v>
      </c>
    </row>
    <row r="13" spans="2:12" ht="15.75" thickBot="1" x14ac:dyDescent="0.3">
      <c r="B13" s="79" t="s">
        <v>74</v>
      </c>
      <c r="C13" s="80"/>
      <c r="D13" s="80"/>
      <c r="E13" s="80"/>
      <c r="F13" s="80"/>
      <c r="G13" s="80"/>
      <c r="H13" s="80"/>
      <c r="I13" s="80"/>
      <c r="J13" s="81"/>
    </row>
    <row r="14" spans="2:12" ht="45.75" thickBot="1" x14ac:dyDescent="0.3">
      <c r="B14" s="1" t="s">
        <v>0</v>
      </c>
      <c r="C14" s="2" t="s">
        <v>1</v>
      </c>
      <c r="D14" s="2" t="s">
        <v>2</v>
      </c>
      <c r="E14" s="2" t="s">
        <v>3</v>
      </c>
      <c r="F14" s="2" t="s">
        <v>4</v>
      </c>
      <c r="G14" s="2" t="s">
        <v>57</v>
      </c>
      <c r="H14" s="2" t="s">
        <v>58</v>
      </c>
      <c r="I14" s="2" t="s">
        <v>59</v>
      </c>
      <c r="J14" s="90"/>
    </row>
    <row r="15" spans="2:12" ht="30.75" thickBot="1" x14ac:dyDescent="0.3">
      <c r="B15" s="3" t="s">
        <v>60</v>
      </c>
      <c r="C15" s="74" t="s">
        <v>61</v>
      </c>
      <c r="D15" s="5" t="s">
        <v>62</v>
      </c>
      <c r="E15" s="5" t="s">
        <v>12</v>
      </c>
      <c r="F15" s="5">
        <v>0.77300000000000002</v>
      </c>
      <c r="G15" s="5">
        <v>300.27</v>
      </c>
      <c r="H15" s="5">
        <v>1.61</v>
      </c>
      <c r="I15" s="7">
        <f>F15*G15*H15</f>
        <v>373.69502310000001</v>
      </c>
      <c r="J15" s="91">
        <f>J14</f>
        <v>0</v>
      </c>
    </row>
    <row r="16" spans="2:12" ht="15.75" thickBot="1" x14ac:dyDescent="0.3">
      <c r="B16" s="15" t="s">
        <v>28</v>
      </c>
      <c r="C16" s="16"/>
      <c r="D16" s="16"/>
      <c r="E16" s="16"/>
      <c r="F16" s="16"/>
      <c r="G16" s="16"/>
      <c r="H16" s="16"/>
      <c r="I16" s="75">
        <f>I15</f>
        <v>373.69502310000001</v>
      </c>
      <c r="J16" s="91">
        <f>J15</f>
        <v>0</v>
      </c>
    </row>
    <row r="17" spans="2:10" ht="15.75" thickBot="1" x14ac:dyDescent="0.3">
      <c r="B17" s="76" t="s">
        <v>75</v>
      </c>
      <c r="C17" s="77"/>
      <c r="D17" s="77"/>
      <c r="E17" s="77"/>
      <c r="F17" s="77"/>
      <c r="G17" s="77"/>
      <c r="H17" s="77"/>
      <c r="I17" s="77"/>
      <c r="J17" s="78"/>
    </row>
    <row r="18" spans="2:10" ht="75.75" thickBot="1" x14ac:dyDescent="0.3">
      <c r="B18" s="3" t="s">
        <v>63</v>
      </c>
      <c r="C18" s="4" t="s">
        <v>64</v>
      </c>
      <c r="D18" s="5" t="s">
        <v>65</v>
      </c>
      <c r="E18" s="5" t="s">
        <v>12</v>
      </c>
      <c r="F18" s="5">
        <v>0.77300000000000002</v>
      </c>
      <c r="G18" s="5">
        <v>963.68</v>
      </c>
      <c r="H18" s="5">
        <v>3.03</v>
      </c>
      <c r="I18" s="7">
        <f>G18*F18*H18</f>
        <v>2257.1216591999996</v>
      </c>
      <c r="J18" s="91">
        <f>J15</f>
        <v>0</v>
      </c>
    </row>
    <row r="19" spans="2:10" ht="75.75" thickBot="1" x14ac:dyDescent="0.3">
      <c r="B19" s="3" t="s">
        <v>66</v>
      </c>
      <c r="C19" s="4" t="s">
        <v>67</v>
      </c>
      <c r="D19" s="5" t="s">
        <v>68</v>
      </c>
      <c r="E19" s="5" t="s">
        <v>69</v>
      </c>
      <c r="F19" s="5">
        <v>17</v>
      </c>
      <c r="G19" s="5">
        <v>21.48</v>
      </c>
      <c r="H19" s="5"/>
      <c r="I19" s="7">
        <f t="shared" ref="I19" si="0">G19*F19</f>
        <v>365.16</v>
      </c>
      <c r="J19" s="101"/>
    </row>
    <row r="20" spans="2:10" ht="45.75" thickBot="1" x14ac:dyDescent="0.3">
      <c r="B20" s="106" t="s">
        <v>70</v>
      </c>
      <c r="C20" s="35" t="s">
        <v>71</v>
      </c>
      <c r="D20" s="36" t="s">
        <v>72</v>
      </c>
      <c r="E20" s="36" t="s">
        <v>12</v>
      </c>
      <c r="F20" s="36">
        <v>0.77300000000000002</v>
      </c>
      <c r="G20" s="37">
        <v>1562.5</v>
      </c>
      <c r="H20" s="36">
        <v>1.66</v>
      </c>
      <c r="I20" s="37">
        <f>G20*F20*H20</f>
        <v>2004.96875</v>
      </c>
      <c r="J20" s="105"/>
    </row>
    <row r="21" spans="2:10" ht="15.75" thickBot="1" x14ac:dyDescent="0.3">
      <c r="B21" s="15" t="s">
        <v>16</v>
      </c>
      <c r="C21" s="16"/>
      <c r="D21" s="16"/>
      <c r="E21" s="16"/>
      <c r="F21" s="16"/>
      <c r="G21" s="16"/>
      <c r="H21" s="17"/>
      <c r="I21" s="75">
        <f>SUM(I18:I20)</f>
        <v>4627.2504091999999</v>
      </c>
      <c r="J21" s="91">
        <f>SUM(J18:J20)</f>
        <v>0</v>
      </c>
    </row>
    <row r="22" spans="2:10" ht="15.75" thickBot="1" x14ac:dyDescent="0.3">
      <c r="B22" s="102" t="s">
        <v>25</v>
      </c>
      <c r="C22" s="103"/>
      <c r="D22" s="103"/>
      <c r="E22" s="103"/>
      <c r="F22" s="103"/>
      <c r="G22" s="103"/>
      <c r="H22" s="103"/>
      <c r="I22" s="108">
        <f>I16+I21</f>
        <v>5000.9454323</v>
      </c>
      <c r="J22" s="107"/>
    </row>
  </sheetData>
  <mergeCells count="13">
    <mergeCell ref="B22:H22"/>
    <mergeCell ref="B10:J10"/>
    <mergeCell ref="B13:J13"/>
    <mergeCell ref="B16:H16"/>
    <mergeCell ref="B17:J17"/>
    <mergeCell ref="B21:H21"/>
    <mergeCell ref="I1:J1"/>
    <mergeCell ref="B2:J2"/>
    <mergeCell ref="B4:C4"/>
    <mergeCell ref="D4:J4"/>
    <mergeCell ref="B6:C6"/>
    <mergeCell ref="B8:C8"/>
    <mergeCell ref="D8:J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AC9FD-391C-4873-9EF7-717D94A5C494}">
  <dimension ref="B1:L22"/>
  <sheetViews>
    <sheetView workbookViewId="0">
      <selection sqref="A1:XFD1048576"/>
    </sheetView>
  </sheetViews>
  <sheetFormatPr defaultRowHeight="15" x14ac:dyDescent="0.25"/>
  <cols>
    <col min="3" max="3" width="21" customWidth="1"/>
    <col min="9" max="9" width="12.140625" customWidth="1"/>
    <col min="10" max="10" width="12.28515625" customWidth="1"/>
    <col min="12" max="12" width="36.42578125" customWidth="1"/>
  </cols>
  <sheetData>
    <row r="1" spans="2:12" ht="15.75" x14ac:dyDescent="0.25">
      <c r="B1" s="10"/>
      <c r="C1" s="10"/>
      <c r="D1" s="10"/>
      <c r="E1" s="10"/>
      <c r="F1" s="10"/>
      <c r="G1" s="10"/>
      <c r="H1" s="10"/>
      <c r="I1" s="19" t="s">
        <v>78</v>
      </c>
      <c r="J1" s="19"/>
    </row>
    <row r="2" spans="2:12" ht="99.75" customHeight="1" x14ac:dyDescent="0.25">
      <c r="B2" s="18" t="s">
        <v>24</v>
      </c>
      <c r="C2" s="18"/>
      <c r="D2" s="18"/>
      <c r="E2" s="18"/>
      <c r="F2" s="18"/>
      <c r="G2" s="18"/>
      <c r="H2" s="18"/>
      <c r="I2" s="18"/>
      <c r="J2" s="18"/>
      <c r="K2" s="21"/>
      <c r="L2" s="21"/>
    </row>
    <row r="3" spans="2:12" ht="15.75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2:12" ht="30.75" customHeight="1" x14ac:dyDescent="0.25">
      <c r="B4" s="22" t="s">
        <v>18</v>
      </c>
      <c r="C4" s="22"/>
      <c r="D4" s="27" t="s">
        <v>79</v>
      </c>
      <c r="E4" s="27"/>
      <c r="F4" s="27"/>
      <c r="G4" s="27"/>
      <c r="H4" s="27"/>
      <c r="I4" s="27"/>
      <c r="J4" s="27"/>
      <c r="K4" s="23"/>
      <c r="L4" s="23"/>
    </row>
    <row r="5" spans="2:12" ht="15.75" x14ac:dyDescent="0.25">
      <c r="B5" s="10"/>
      <c r="C5" s="11"/>
      <c r="D5" s="11"/>
      <c r="E5" s="11"/>
      <c r="F5" s="11"/>
      <c r="G5" s="11"/>
      <c r="H5" s="11"/>
      <c r="I5" s="11"/>
      <c r="J5" s="11"/>
      <c r="K5" s="10"/>
      <c r="L5" s="10"/>
    </row>
    <row r="6" spans="2:12" ht="15.75" x14ac:dyDescent="0.25">
      <c r="B6" s="22" t="s">
        <v>19</v>
      </c>
      <c r="C6" s="22"/>
      <c r="D6" s="28">
        <v>2027</v>
      </c>
      <c r="E6" s="13" t="s">
        <v>20</v>
      </c>
      <c r="F6" s="89"/>
      <c r="G6" s="11"/>
      <c r="H6" s="11"/>
      <c r="I6" s="11"/>
      <c r="J6" s="10"/>
      <c r="K6" s="10"/>
      <c r="L6" s="10"/>
    </row>
    <row r="7" spans="2:12" ht="15.75" x14ac:dyDescent="0.25">
      <c r="B7" s="24"/>
      <c r="C7" s="24"/>
      <c r="D7" s="12"/>
      <c r="E7" s="13"/>
      <c r="F7" s="89"/>
      <c r="G7" s="11"/>
      <c r="H7" s="11"/>
      <c r="I7" s="11"/>
      <c r="J7" s="10"/>
      <c r="K7" s="10"/>
      <c r="L7" s="10"/>
    </row>
    <row r="8" spans="2:12" ht="29.25" customHeight="1" x14ac:dyDescent="0.25">
      <c r="B8" s="20" t="s">
        <v>21</v>
      </c>
      <c r="C8" s="20"/>
      <c r="D8" s="26" t="s">
        <v>79</v>
      </c>
      <c r="E8" s="26"/>
      <c r="F8" s="26"/>
      <c r="G8" s="26"/>
      <c r="H8" s="26"/>
      <c r="I8" s="26"/>
      <c r="J8" s="26"/>
      <c r="K8" s="10"/>
      <c r="L8" s="10"/>
    </row>
    <row r="9" spans="2:12" ht="15.75" x14ac:dyDescent="0.25">
      <c r="B9" s="14"/>
      <c r="C9" s="14"/>
      <c r="D9" s="14"/>
      <c r="E9" s="13"/>
      <c r="F9" s="13"/>
      <c r="G9" s="11"/>
      <c r="H9" s="11"/>
      <c r="I9" s="11"/>
      <c r="J9" s="10"/>
      <c r="K9" s="10"/>
      <c r="L9" s="10"/>
    </row>
    <row r="10" spans="2:12" ht="81" customHeight="1" x14ac:dyDescent="0.25">
      <c r="B10" s="25" t="s">
        <v>31</v>
      </c>
      <c r="C10" s="25"/>
      <c r="D10" s="25"/>
      <c r="E10" s="25"/>
      <c r="F10" s="25"/>
      <c r="G10" s="25"/>
      <c r="H10" s="25"/>
      <c r="I10" s="25"/>
      <c r="J10" s="25"/>
      <c r="K10" s="29"/>
      <c r="L10" s="29"/>
    </row>
    <row r="11" spans="2:12" ht="16.5" thickBot="1" x14ac:dyDescent="0.3">
      <c r="B11" s="14"/>
      <c r="C11" s="14"/>
      <c r="D11" s="14"/>
      <c r="E11" s="13"/>
      <c r="F11" s="13"/>
      <c r="G11" s="11"/>
      <c r="H11" s="11"/>
      <c r="I11" s="11"/>
      <c r="J11" s="10"/>
      <c r="K11" s="10"/>
      <c r="L11" s="10"/>
    </row>
    <row r="12" spans="2:12" ht="105.75" thickBot="1" x14ac:dyDescent="0.3">
      <c r="B12" s="41" t="s">
        <v>0</v>
      </c>
      <c r="C12" s="42" t="s">
        <v>1</v>
      </c>
      <c r="D12" s="42" t="s">
        <v>2</v>
      </c>
      <c r="E12" s="42" t="s">
        <v>3</v>
      </c>
      <c r="F12" s="42" t="s">
        <v>4</v>
      </c>
      <c r="G12" s="42" t="s">
        <v>5</v>
      </c>
      <c r="H12" s="42" t="s">
        <v>38</v>
      </c>
      <c r="I12" s="42" t="s">
        <v>26</v>
      </c>
      <c r="J12" s="39" t="s">
        <v>27</v>
      </c>
    </row>
    <row r="13" spans="2:12" ht="15.75" thickBot="1" x14ac:dyDescent="0.3">
      <c r="B13" s="79" t="s">
        <v>74</v>
      </c>
      <c r="C13" s="80"/>
      <c r="D13" s="80"/>
      <c r="E13" s="80"/>
      <c r="F13" s="80"/>
      <c r="G13" s="80"/>
      <c r="H13" s="80"/>
      <c r="I13" s="80"/>
      <c r="J13" s="81"/>
    </row>
    <row r="14" spans="2:12" ht="45.75" thickBot="1" x14ac:dyDescent="0.3">
      <c r="B14" s="1" t="s">
        <v>0</v>
      </c>
      <c r="C14" s="2" t="s">
        <v>1</v>
      </c>
      <c r="D14" s="2" t="s">
        <v>2</v>
      </c>
      <c r="E14" s="2" t="s">
        <v>3</v>
      </c>
      <c r="F14" s="2" t="s">
        <v>4</v>
      </c>
      <c r="G14" s="2" t="s">
        <v>57</v>
      </c>
      <c r="H14" s="2" t="s">
        <v>58</v>
      </c>
      <c r="I14" s="2" t="s">
        <v>59</v>
      </c>
      <c r="J14" s="90"/>
    </row>
    <row r="15" spans="2:12" ht="30.75" thickBot="1" x14ac:dyDescent="0.3">
      <c r="B15" s="3" t="s">
        <v>60</v>
      </c>
      <c r="C15" s="74" t="s">
        <v>61</v>
      </c>
      <c r="D15" s="5" t="s">
        <v>62</v>
      </c>
      <c r="E15" s="5" t="s">
        <v>12</v>
      </c>
      <c r="F15" s="5">
        <v>0.66300000000000003</v>
      </c>
      <c r="G15" s="5">
        <v>300.27</v>
      </c>
      <c r="H15" s="5">
        <v>1.61</v>
      </c>
      <c r="I15" s="7">
        <f>F15*G15*H15</f>
        <v>320.51720610000001</v>
      </c>
      <c r="J15" s="91">
        <f>J14</f>
        <v>0</v>
      </c>
    </row>
    <row r="16" spans="2:12" ht="15.75" thickBot="1" x14ac:dyDescent="0.3">
      <c r="B16" s="15" t="s">
        <v>28</v>
      </c>
      <c r="C16" s="16"/>
      <c r="D16" s="16"/>
      <c r="E16" s="16"/>
      <c r="F16" s="16"/>
      <c r="G16" s="16"/>
      <c r="H16" s="16"/>
      <c r="I16" s="75">
        <f>I15</f>
        <v>320.51720610000001</v>
      </c>
      <c r="J16" s="91">
        <f>J15</f>
        <v>0</v>
      </c>
    </row>
    <row r="17" spans="2:10" ht="15.75" thickBot="1" x14ac:dyDescent="0.3">
      <c r="B17" s="76" t="s">
        <v>75</v>
      </c>
      <c r="C17" s="77"/>
      <c r="D17" s="77"/>
      <c r="E17" s="77"/>
      <c r="F17" s="77"/>
      <c r="G17" s="77"/>
      <c r="H17" s="77"/>
      <c r="I17" s="77"/>
      <c r="J17" s="78"/>
    </row>
    <row r="18" spans="2:10" ht="75.75" thickBot="1" x14ac:dyDescent="0.3">
      <c r="B18" s="3" t="s">
        <v>63</v>
      </c>
      <c r="C18" s="4" t="s">
        <v>64</v>
      </c>
      <c r="D18" s="5" t="s">
        <v>65</v>
      </c>
      <c r="E18" s="5" t="s">
        <v>12</v>
      </c>
      <c r="F18" s="5">
        <v>0.66300000000000003</v>
      </c>
      <c r="G18" s="5">
        <v>963.68</v>
      </c>
      <c r="H18" s="5">
        <v>3.03</v>
      </c>
      <c r="I18" s="7">
        <f>G18*F18*H18</f>
        <v>1935.9271151999999</v>
      </c>
      <c r="J18" s="91">
        <f>J15</f>
        <v>0</v>
      </c>
    </row>
    <row r="19" spans="2:10" ht="75.75" thickBot="1" x14ac:dyDescent="0.3">
      <c r="B19" s="3" t="s">
        <v>66</v>
      </c>
      <c r="C19" s="4" t="s">
        <v>67</v>
      </c>
      <c r="D19" s="5" t="s">
        <v>68</v>
      </c>
      <c r="E19" s="5" t="s">
        <v>69</v>
      </c>
      <c r="F19" s="5">
        <v>9</v>
      </c>
      <c r="G19" s="5">
        <v>21.48</v>
      </c>
      <c r="H19" s="5"/>
      <c r="I19" s="7">
        <f t="shared" ref="I19" si="0">G19*F19</f>
        <v>193.32</v>
      </c>
      <c r="J19" s="101"/>
    </row>
    <row r="20" spans="2:10" ht="45.75" thickBot="1" x14ac:dyDescent="0.3">
      <c r="B20" s="106" t="s">
        <v>70</v>
      </c>
      <c r="C20" s="35" t="s">
        <v>71</v>
      </c>
      <c r="D20" s="36" t="s">
        <v>72</v>
      </c>
      <c r="E20" s="36" t="s">
        <v>12</v>
      </c>
      <c r="F20" s="36">
        <v>0.66300000000000003</v>
      </c>
      <c r="G20" s="37">
        <v>1562.5</v>
      </c>
      <c r="H20" s="36">
        <v>1.66</v>
      </c>
      <c r="I20" s="37">
        <f>G20*F20*H20</f>
        <v>1719.65625</v>
      </c>
      <c r="J20" s="105"/>
    </row>
    <row r="21" spans="2:10" ht="15.75" thickBot="1" x14ac:dyDescent="0.3">
      <c r="B21" s="15" t="s">
        <v>16</v>
      </c>
      <c r="C21" s="16"/>
      <c r="D21" s="16"/>
      <c r="E21" s="16"/>
      <c r="F21" s="16"/>
      <c r="G21" s="16"/>
      <c r="H21" s="17"/>
      <c r="I21" s="75">
        <f>SUM(I18:I20)</f>
        <v>3848.9033651999998</v>
      </c>
      <c r="J21" s="91">
        <f>SUM(J18:J20)</f>
        <v>0</v>
      </c>
    </row>
    <row r="22" spans="2:10" ht="15.75" thickBot="1" x14ac:dyDescent="0.3">
      <c r="B22" s="102" t="s">
        <v>25</v>
      </c>
      <c r="C22" s="103"/>
      <c r="D22" s="103"/>
      <c r="E22" s="103"/>
      <c r="F22" s="103"/>
      <c r="G22" s="103"/>
      <c r="H22" s="103"/>
      <c r="I22" s="108">
        <f>I16+I21</f>
        <v>4169.4205713000001</v>
      </c>
      <c r="J22" s="107"/>
    </row>
  </sheetData>
  <mergeCells count="13">
    <mergeCell ref="B10:J10"/>
    <mergeCell ref="B13:J13"/>
    <mergeCell ref="B16:H16"/>
    <mergeCell ref="B17:J17"/>
    <mergeCell ref="B21:H21"/>
    <mergeCell ref="B22:H22"/>
    <mergeCell ref="I1:J1"/>
    <mergeCell ref="B2:J2"/>
    <mergeCell ref="B4:C4"/>
    <mergeCell ref="D4:J4"/>
    <mergeCell ref="B6:C6"/>
    <mergeCell ref="B8:C8"/>
    <mergeCell ref="D8:J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F9636-41DE-47E7-A714-AE26D379374B}">
  <dimension ref="B1:L22"/>
  <sheetViews>
    <sheetView tabSelected="1" workbookViewId="0">
      <selection activeCell="K10" sqref="K10"/>
    </sheetView>
  </sheetViews>
  <sheetFormatPr defaultRowHeight="15" x14ac:dyDescent="0.25"/>
  <cols>
    <col min="3" max="3" width="21" customWidth="1"/>
    <col min="9" max="9" width="12.140625" customWidth="1"/>
    <col min="10" max="10" width="12.28515625" customWidth="1"/>
    <col min="12" max="12" width="36.42578125" customWidth="1"/>
  </cols>
  <sheetData>
    <row r="1" spans="2:12" ht="15.75" x14ac:dyDescent="0.25">
      <c r="B1" s="10"/>
      <c r="C1" s="10"/>
      <c r="D1" s="10"/>
      <c r="E1" s="10"/>
      <c r="F1" s="10"/>
      <c r="G1" s="10"/>
      <c r="H1" s="10"/>
      <c r="I1" s="19" t="s">
        <v>80</v>
      </c>
      <c r="J1" s="19"/>
    </row>
    <row r="2" spans="2:12" ht="99.75" customHeight="1" x14ac:dyDescent="0.25">
      <c r="B2" s="18" t="s">
        <v>24</v>
      </c>
      <c r="C2" s="18"/>
      <c r="D2" s="18"/>
      <c r="E2" s="18"/>
      <c r="F2" s="18"/>
      <c r="G2" s="18"/>
      <c r="H2" s="18"/>
      <c r="I2" s="18"/>
      <c r="J2" s="18"/>
      <c r="K2" s="21"/>
      <c r="L2" s="21"/>
    </row>
    <row r="3" spans="2:12" ht="15.75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2:12" ht="30.75" customHeight="1" x14ac:dyDescent="0.25">
      <c r="B4" s="22" t="s">
        <v>18</v>
      </c>
      <c r="C4" s="22"/>
      <c r="D4" s="27" t="s">
        <v>81</v>
      </c>
      <c r="E4" s="27"/>
      <c r="F4" s="27"/>
      <c r="G4" s="27"/>
      <c r="H4" s="27"/>
      <c r="I4" s="27"/>
      <c r="J4" s="27"/>
      <c r="K4" s="23"/>
      <c r="L4" s="23"/>
    </row>
    <row r="5" spans="2:12" ht="15.75" x14ac:dyDescent="0.25">
      <c r="B5" s="10"/>
      <c r="C5" s="11"/>
      <c r="D5" s="11"/>
      <c r="E5" s="11"/>
      <c r="F5" s="11"/>
      <c r="G5" s="11"/>
      <c r="H5" s="11"/>
      <c r="I5" s="11"/>
      <c r="J5" s="11"/>
      <c r="K5" s="10"/>
      <c r="L5" s="10"/>
    </row>
    <row r="6" spans="2:12" ht="15.75" x14ac:dyDescent="0.25">
      <c r="B6" s="22" t="s">
        <v>19</v>
      </c>
      <c r="C6" s="22"/>
      <c r="D6" s="28">
        <v>2027</v>
      </c>
      <c r="E6" s="13" t="s">
        <v>20</v>
      </c>
      <c r="F6" s="89"/>
      <c r="G6" s="11"/>
      <c r="H6" s="11"/>
      <c r="I6" s="11"/>
      <c r="J6" s="10"/>
      <c r="K6" s="10"/>
      <c r="L6" s="10"/>
    </row>
    <row r="7" spans="2:12" ht="15.75" x14ac:dyDescent="0.25">
      <c r="B7" s="24"/>
      <c r="C7" s="24"/>
      <c r="D7" s="12"/>
      <c r="E7" s="13"/>
      <c r="F7" s="89"/>
      <c r="G7" s="11"/>
      <c r="H7" s="11"/>
      <c r="I7" s="11"/>
      <c r="J7" s="10"/>
      <c r="K7" s="10"/>
      <c r="L7" s="10"/>
    </row>
    <row r="8" spans="2:12" ht="29.25" customHeight="1" x14ac:dyDescent="0.25">
      <c r="B8" s="20" t="s">
        <v>21</v>
      </c>
      <c r="C8" s="20"/>
      <c r="D8" s="26" t="s">
        <v>81</v>
      </c>
      <c r="E8" s="26"/>
      <c r="F8" s="26"/>
      <c r="G8" s="26"/>
      <c r="H8" s="26"/>
      <c r="I8" s="26"/>
      <c r="J8" s="26"/>
      <c r="K8" s="10"/>
      <c r="L8" s="10"/>
    </row>
    <row r="9" spans="2:12" ht="15.75" x14ac:dyDescent="0.25">
      <c r="B9" s="14"/>
      <c r="C9" s="14"/>
      <c r="D9" s="14"/>
      <c r="E9" s="13"/>
      <c r="F9" s="13"/>
      <c r="G9" s="11"/>
      <c r="H9" s="11"/>
      <c r="I9" s="11"/>
      <c r="J9" s="10"/>
      <c r="K9" s="10"/>
      <c r="L9" s="10"/>
    </row>
    <row r="10" spans="2:12" ht="81" customHeight="1" x14ac:dyDescent="0.25">
      <c r="B10" s="25" t="s">
        <v>31</v>
      </c>
      <c r="C10" s="25"/>
      <c r="D10" s="25"/>
      <c r="E10" s="25"/>
      <c r="F10" s="25"/>
      <c r="G10" s="25"/>
      <c r="H10" s="25"/>
      <c r="I10" s="25"/>
      <c r="J10" s="25"/>
      <c r="K10" s="29"/>
      <c r="L10" s="29"/>
    </row>
    <row r="11" spans="2:12" ht="16.5" thickBot="1" x14ac:dyDescent="0.3">
      <c r="B11" s="14"/>
      <c r="C11" s="14"/>
      <c r="D11" s="14"/>
      <c r="E11" s="13"/>
      <c r="F11" s="13"/>
      <c r="G11" s="11"/>
      <c r="H11" s="11"/>
      <c r="I11" s="11"/>
      <c r="J11" s="10"/>
      <c r="K11" s="10"/>
      <c r="L11" s="10"/>
    </row>
    <row r="12" spans="2:12" ht="105.75" thickBot="1" x14ac:dyDescent="0.3">
      <c r="B12" s="41" t="s">
        <v>0</v>
      </c>
      <c r="C12" s="42" t="s">
        <v>1</v>
      </c>
      <c r="D12" s="42" t="s">
        <v>2</v>
      </c>
      <c r="E12" s="42" t="s">
        <v>3</v>
      </c>
      <c r="F12" s="42" t="s">
        <v>4</v>
      </c>
      <c r="G12" s="42" t="s">
        <v>5</v>
      </c>
      <c r="H12" s="42" t="s">
        <v>38</v>
      </c>
      <c r="I12" s="42" t="s">
        <v>26</v>
      </c>
      <c r="J12" s="39" t="s">
        <v>27</v>
      </c>
    </row>
    <row r="13" spans="2:12" ht="15.75" thickBot="1" x14ac:dyDescent="0.3">
      <c r="B13" s="79" t="s">
        <v>74</v>
      </c>
      <c r="C13" s="80"/>
      <c r="D13" s="80"/>
      <c r="E13" s="80"/>
      <c r="F13" s="80"/>
      <c r="G13" s="80"/>
      <c r="H13" s="80"/>
      <c r="I13" s="80"/>
      <c r="J13" s="81"/>
    </row>
    <row r="14" spans="2:12" ht="45.75" thickBot="1" x14ac:dyDescent="0.3">
      <c r="B14" s="1" t="s">
        <v>0</v>
      </c>
      <c r="C14" s="2" t="s">
        <v>1</v>
      </c>
      <c r="D14" s="2" t="s">
        <v>2</v>
      </c>
      <c r="E14" s="2" t="s">
        <v>3</v>
      </c>
      <c r="F14" s="2" t="s">
        <v>4</v>
      </c>
      <c r="G14" s="2" t="s">
        <v>57</v>
      </c>
      <c r="H14" s="2" t="s">
        <v>58</v>
      </c>
      <c r="I14" s="2" t="s">
        <v>59</v>
      </c>
      <c r="J14" s="90"/>
    </row>
    <row r="15" spans="2:12" ht="30.75" thickBot="1" x14ac:dyDescent="0.3">
      <c r="B15" s="3" t="s">
        <v>60</v>
      </c>
      <c r="C15" s="74" t="s">
        <v>61</v>
      </c>
      <c r="D15" s="5" t="s">
        <v>62</v>
      </c>
      <c r="E15" s="5" t="s">
        <v>12</v>
      </c>
      <c r="F15" s="5">
        <v>0.56999999999999995</v>
      </c>
      <c r="G15" s="5">
        <v>300.27</v>
      </c>
      <c r="H15" s="5">
        <v>1.61</v>
      </c>
      <c r="I15" s="7">
        <f>F15*G15*H15</f>
        <v>275.55777899999998</v>
      </c>
      <c r="J15" s="91">
        <f>J14</f>
        <v>0</v>
      </c>
    </row>
    <row r="16" spans="2:12" ht="15.75" thickBot="1" x14ac:dyDescent="0.3">
      <c r="B16" s="15" t="s">
        <v>28</v>
      </c>
      <c r="C16" s="16"/>
      <c r="D16" s="16"/>
      <c r="E16" s="16"/>
      <c r="F16" s="16"/>
      <c r="G16" s="16"/>
      <c r="H16" s="16"/>
      <c r="I16" s="75">
        <f>I15</f>
        <v>275.55777899999998</v>
      </c>
      <c r="J16" s="91">
        <f>J15</f>
        <v>0</v>
      </c>
    </row>
    <row r="17" spans="2:10" ht="15.75" thickBot="1" x14ac:dyDescent="0.3">
      <c r="B17" s="76" t="s">
        <v>75</v>
      </c>
      <c r="C17" s="77"/>
      <c r="D17" s="77"/>
      <c r="E17" s="77"/>
      <c r="F17" s="77"/>
      <c r="G17" s="77"/>
      <c r="H17" s="77"/>
      <c r="I17" s="77"/>
      <c r="J17" s="78"/>
    </row>
    <row r="18" spans="2:10" ht="75.75" thickBot="1" x14ac:dyDescent="0.3">
      <c r="B18" s="3" t="s">
        <v>63</v>
      </c>
      <c r="C18" s="4" t="s">
        <v>64</v>
      </c>
      <c r="D18" s="5" t="s">
        <v>65</v>
      </c>
      <c r="E18" s="5" t="s">
        <v>12</v>
      </c>
      <c r="F18" s="5">
        <v>0.56999999999999995</v>
      </c>
      <c r="G18" s="5">
        <v>963.68</v>
      </c>
      <c r="H18" s="5">
        <v>3.03</v>
      </c>
      <c r="I18" s="7">
        <f>G18*F18*H18</f>
        <v>1664.3717279999996</v>
      </c>
      <c r="J18" s="91">
        <f>J15</f>
        <v>0</v>
      </c>
    </row>
    <row r="19" spans="2:10" ht="75.75" thickBot="1" x14ac:dyDescent="0.3">
      <c r="B19" s="3" t="s">
        <v>66</v>
      </c>
      <c r="C19" s="4" t="s">
        <v>67</v>
      </c>
      <c r="D19" s="5" t="s">
        <v>68</v>
      </c>
      <c r="E19" s="5" t="s">
        <v>69</v>
      </c>
      <c r="F19" s="5">
        <v>10</v>
      </c>
      <c r="G19" s="5">
        <v>21.48</v>
      </c>
      <c r="H19" s="5"/>
      <c r="I19" s="7">
        <f t="shared" ref="I19" si="0">G19*F19</f>
        <v>214.8</v>
      </c>
      <c r="J19" s="101"/>
    </row>
    <row r="20" spans="2:10" ht="45.75" thickBot="1" x14ac:dyDescent="0.3">
      <c r="B20" s="106" t="s">
        <v>70</v>
      </c>
      <c r="C20" s="35" t="s">
        <v>71</v>
      </c>
      <c r="D20" s="36" t="s">
        <v>72</v>
      </c>
      <c r="E20" s="36" t="s">
        <v>12</v>
      </c>
      <c r="F20" s="36">
        <v>0.56999999999999995</v>
      </c>
      <c r="G20" s="37">
        <v>1562.5</v>
      </c>
      <c r="H20" s="36">
        <v>1.66</v>
      </c>
      <c r="I20" s="37">
        <f>G20*F20*H20</f>
        <v>1478.4374999999998</v>
      </c>
      <c r="J20" s="105"/>
    </row>
    <row r="21" spans="2:10" ht="15.75" thickBot="1" x14ac:dyDescent="0.3">
      <c r="B21" s="15" t="s">
        <v>16</v>
      </c>
      <c r="C21" s="16"/>
      <c r="D21" s="16"/>
      <c r="E21" s="16"/>
      <c r="F21" s="16"/>
      <c r="G21" s="16"/>
      <c r="H21" s="17"/>
      <c r="I21" s="75">
        <f>SUM(I18:I20)</f>
        <v>3357.6092279999993</v>
      </c>
      <c r="J21" s="91">
        <f>SUM(J18:J20)</f>
        <v>0</v>
      </c>
    </row>
    <row r="22" spans="2:10" ht="15.75" thickBot="1" x14ac:dyDescent="0.3">
      <c r="B22" s="102" t="s">
        <v>25</v>
      </c>
      <c r="C22" s="103"/>
      <c r="D22" s="103"/>
      <c r="E22" s="103"/>
      <c r="F22" s="103"/>
      <c r="G22" s="103"/>
      <c r="H22" s="103"/>
      <c r="I22" s="108">
        <f>I16+I21</f>
        <v>3633.1670069999991</v>
      </c>
      <c r="J22" s="107"/>
    </row>
  </sheetData>
  <mergeCells count="13">
    <mergeCell ref="B10:J10"/>
    <mergeCell ref="B13:J13"/>
    <mergeCell ref="B16:H16"/>
    <mergeCell ref="B17:J17"/>
    <mergeCell ref="B21:H21"/>
    <mergeCell ref="B22:H22"/>
    <mergeCell ref="I1:J1"/>
    <mergeCell ref="B2:J2"/>
    <mergeCell ref="B4:C4"/>
    <mergeCell ref="D4:J4"/>
    <mergeCell ref="B6:C6"/>
    <mergeCell ref="B8:C8"/>
    <mergeCell ref="D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2КЛ 6кВ Энергомаш-555</vt:lpstr>
      <vt:lpstr>КТП Остон</vt:lpstr>
      <vt:lpstr>БКТП 2х1600</vt:lpstr>
      <vt:lpstr>АСДУЭ</vt:lpstr>
      <vt:lpstr>ВЛ-0,4кВ Флотская-Верхнебазовая</vt:lpstr>
      <vt:lpstr>ВЛ-0,4кВ Каменногорская</vt:lpstr>
      <vt:lpstr>ВЛ-0,4кВ Партизанская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Перепелица Андрей Владимирович</dc:creator>
  <cp:lastModifiedBy>Перепелица Андрей Владимирович</cp:lastModifiedBy>
  <dcterms:created xsi:type="dcterms:W3CDTF">2015-06-05T18:19:34Z</dcterms:created>
  <dcterms:modified xsi:type="dcterms:W3CDTF">2026-04-20T06:18:39Z</dcterms:modified>
</cp:coreProperties>
</file>